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9440" windowHeight="11640"/>
  </bookViews>
  <sheets>
    <sheet name="Лист1" sheetId="1" r:id="rId1"/>
  </sheets>
  <definedNames>
    <definedName name="_xlnm.Print_Area" localSheetId="0">Лист1!$A$1:$R$290</definedName>
  </definedNames>
  <calcPr calcId="162913"/>
</workbook>
</file>

<file path=xl/calcChain.xml><?xml version="1.0" encoding="utf-8"?>
<calcChain xmlns="http://schemas.openxmlformats.org/spreadsheetml/2006/main">
  <c r="L66" i="1" l="1"/>
  <c r="P66" i="1"/>
  <c r="Q69" i="1"/>
  <c r="K69" i="1"/>
  <c r="P232" i="1" l="1"/>
  <c r="O232" i="1"/>
  <c r="N232" i="1"/>
  <c r="M232" i="1"/>
  <c r="L232" i="1"/>
  <c r="K235" i="1" l="1"/>
  <c r="Q235" i="1" s="1"/>
  <c r="K234" i="1"/>
  <c r="Q234" i="1" s="1"/>
  <c r="G90" i="1" l="1"/>
  <c r="F269" i="1" l="1"/>
  <c r="P258" i="1"/>
  <c r="O258" i="1"/>
  <c r="N258" i="1"/>
  <c r="M258" i="1"/>
  <c r="L258" i="1"/>
  <c r="G126" i="1"/>
  <c r="G109" i="1" l="1"/>
  <c r="G61" i="1" l="1"/>
  <c r="I66" i="1"/>
  <c r="H66" i="1"/>
  <c r="H61" i="1" s="1"/>
  <c r="P160" i="1"/>
  <c r="O160" i="1"/>
  <c r="N160" i="1"/>
  <c r="M160" i="1"/>
  <c r="K160" i="1"/>
  <c r="L160" i="1"/>
  <c r="K161" i="1"/>
  <c r="K159" i="1"/>
  <c r="J160" i="1"/>
  <c r="I160" i="1"/>
  <c r="H160" i="1"/>
  <c r="G160" i="1"/>
  <c r="F160" i="1" s="1"/>
  <c r="F161" i="1"/>
  <c r="Q161" i="1" s="1"/>
  <c r="O225" i="1"/>
  <c r="N225" i="1"/>
  <c r="M225" i="1"/>
  <c r="K226" i="1"/>
  <c r="Q226" i="1" s="1"/>
  <c r="F226" i="1"/>
  <c r="F225" i="1"/>
  <c r="Q225" i="1" s="1"/>
  <c r="G183" i="1"/>
  <c r="F185" i="1"/>
  <c r="Q185" i="1" s="1"/>
  <c r="G175" i="1"/>
  <c r="G177" i="1"/>
  <c r="J177" i="1"/>
  <c r="I177" i="1"/>
  <c r="H177" i="1"/>
  <c r="G154" i="1"/>
  <c r="F154" i="1" s="1"/>
  <c r="Q154" i="1" s="1"/>
  <c r="F157" i="1"/>
  <c r="Q157" i="1"/>
  <c r="L61" i="1"/>
  <c r="P126" i="1"/>
  <c r="O126" i="1"/>
  <c r="N126" i="1"/>
  <c r="M126" i="1"/>
  <c r="L126" i="1"/>
  <c r="J126" i="1"/>
  <c r="F126" i="1" s="1"/>
  <c r="I126" i="1"/>
  <c r="H126" i="1"/>
  <c r="F134" i="1"/>
  <c r="Q134" i="1" s="1"/>
  <c r="P90" i="1"/>
  <c r="L203" i="1"/>
  <c r="L196" i="1" s="1"/>
  <c r="P203" i="1"/>
  <c r="P196" i="1" s="1"/>
  <c r="O203" i="1"/>
  <c r="O196" i="1" s="1"/>
  <c r="N203" i="1"/>
  <c r="N196" i="1" s="1"/>
  <c r="M203" i="1"/>
  <c r="M196" i="1" s="1"/>
  <c r="J203" i="1"/>
  <c r="I203" i="1"/>
  <c r="H203" i="1"/>
  <c r="G203" i="1"/>
  <c r="G196" i="1" s="1"/>
  <c r="K205" i="1"/>
  <c r="F205" i="1"/>
  <c r="K208" i="1"/>
  <c r="F208" i="1"/>
  <c r="G146" i="1"/>
  <c r="F146" i="1" s="1"/>
  <c r="Q146" i="1" s="1"/>
  <c r="F143" i="1"/>
  <c r="K143" i="1"/>
  <c r="F144" i="1"/>
  <c r="Q144" i="1" s="1"/>
  <c r="F145" i="1"/>
  <c r="K145" i="1"/>
  <c r="J146" i="1"/>
  <c r="M146" i="1"/>
  <c r="N146" i="1"/>
  <c r="O146" i="1"/>
  <c r="G135" i="1"/>
  <c r="G108" i="1" s="1"/>
  <c r="F142" i="1"/>
  <c r="Q142" i="1" s="1"/>
  <c r="F141" i="1"/>
  <c r="Q141" i="1"/>
  <c r="F155" i="1"/>
  <c r="Q155" i="1" s="1"/>
  <c r="F135" i="1"/>
  <c r="Q135" i="1" s="1"/>
  <c r="P167" i="1"/>
  <c r="O167" i="1"/>
  <c r="N167" i="1"/>
  <c r="M167" i="1"/>
  <c r="K167" i="1" s="1"/>
  <c r="L167" i="1"/>
  <c r="J162" i="1"/>
  <c r="I162" i="1"/>
  <c r="H162" i="1"/>
  <c r="G167" i="1"/>
  <c r="G162" i="1"/>
  <c r="F162" i="1" s="1"/>
  <c r="K82" i="1"/>
  <c r="K81" i="1"/>
  <c r="F82" i="1"/>
  <c r="Q82" i="1" s="1"/>
  <c r="F81" i="1"/>
  <c r="Q81" i="1" s="1"/>
  <c r="L51" i="1"/>
  <c r="P51" i="1"/>
  <c r="F167" i="1"/>
  <c r="L40" i="1"/>
  <c r="P163" i="1"/>
  <c r="P162" i="1"/>
  <c r="O163" i="1"/>
  <c r="N163" i="1"/>
  <c r="N162" i="1" s="1"/>
  <c r="M163" i="1"/>
  <c r="L163" i="1"/>
  <c r="L162" i="1" s="1"/>
  <c r="K164" i="1"/>
  <c r="F164" i="1"/>
  <c r="F163" i="1"/>
  <c r="F96" i="1"/>
  <c r="Q96" i="1" s="1"/>
  <c r="G230" i="1"/>
  <c r="F231" i="1"/>
  <c r="Q231" i="1" s="1"/>
  <c r="F230" i="1"/>
  <c r="Q230" i="1" s="1"/>
  <c r="K70" i="1"/>
  <c r="K165" i="1"/>
  <c r="F211" i="1"/>
  <c r="F165" i="1"/>
  <c r="Q165" i="1" s="1"/>
  <c r="K101" i="1"/>
  <c r="Q101" i="1" s="1"/>
  <c r="P61" i="1"/>
  <c r="O61" i="1"/>
  <c r="N61" i="1"/>
  <c r="M61" i="1"/>
  <c r="M58" i="1" s="1"/>
  <c r="M57" i="1" s="1"/>
  <c r="J61" i="1"/>
  <c r="I61" i="1"/>
  <c r="F70" i="1"/>
  <c r="G55" i="1"/>
  <c r="F55" i="1" s="1"/>
  <c r="L55" i="1"/>
  <c r="P55" i="1"/>
  <c r="K55" i="1" s="1"/>
  <c r="L48" i="1"/>
  <c r="G51" i="1"/>
  <c r="P274" i="1"/>
  <c r="K274" i="1" s="1"/>
  <c r="Q274" i="1" s="1"/>
  <c r="O274" i="1"/>
  <c r="N274" i="1"/>
  <c r="M274" i="1"/>
  <c r="L274" i="1"/>
  <c r="O273" i="1"/>
  <c r="N273" i="1"/>
  <c r="M273" i="1"/>
  <c r="L273" i="1"/>
  <c r="K275" i="1"/>
  <c r="F276" i="1"/>
  <c r="Q276" i="1" s="1"/>
  <c r="F275" i="1"/>
  <c r="F274" i="1"/>
  <c r="F273" i="1"/>
  <c r="K236" i="1"/>
  <c r="K233" i="1"/>
  <c r="P227" i="1"/>
  <c r="F232" i="1"/>
  <c r="F236" i="1"/>
  <c r="F233" i="1"/>
  <c r="Q233" i="1" s="1"/>
  <c r="K219" i="1"/>
  <c r="Q219" i="1" s="1"/>
  <c r="O217" i="1"/>
  <c r="O216" i="1" s="1"/>
  <c r="N217" i="1"/>
  <c r="M217" i="1"/>
  <c r="K211" i="1"/>
  <c r="Q211" i="1" s="1"/>
  <c r="K168" i="1"/>
  <c r="K166" i="1"/>
  <c r="F168" i="1"/>
  <c r="F166" i="1"/>
  <c r="Q166" i="1" s="1"/>
  <c r="L31" i="1"/>
  <c r="Q275" i="1"/>
  <c r="Q168" i="1"/>
  <c r="F42" i="1"/>
  <c r="F41" i="1"/>
  <c r="G43" i="1"/>
  <c r="F175" i="1"/>
  <c r="Q175" i="1" s="1"/>
  <c r="G39" i="1"/>
  <c r="F176" i="1"/>
  <c r="Q176" i="1" s="1"/>
  <c r="J54" i="1"/>
  <c r="F54" i="1" s="1"/>
  <c r="Q54" i="1" s="1"/>
  <c r="F140" i="1"/>
  <c r="Q140" i="1" s="1"/>
  <c r="F139" i="1"/>
  <c r="Q139" i="1" s="1"/>
  <c r="F137" i="1"/>
  <c r="Q137" i="1" s="1"/>
  <c r="F63" i="1"/>
  <c r="I88" i="1"/>
  <c r="I243" i="1"/>
  <c r="G243" i="1"/>
  <c r="F246" i="1"/>
  <c r="G191" i="1"/>
  <c r="F192" i="1"/>
  <c r="Q192" i="1" s="1"/>
  <c r="G188" i="1"/>
  <c r="F209" i="1"/>
  <c r="Q209" i="1"/>
  <c r="K276" i="1"/>
  <c r="P273" i="1"/>
  <c r="K273" i="1" s="1"/>
  <c r="K253" i="1"/>
  <c r="Q253" i="1" s="1"/>
  <c r="K246" i="1"/>
  <c r="Q246" i="1" s="1"/>
  <c r="K244" i="1"/>
  <c r="Q244" i="1"/>
  <c r="L243" i="1"/>
  <c r="P243" i="1"/>
  <c r="M243" i="1"/>
  <c r="K207" i="1"/>
  <c r="Q207" i="1" s="1"/>
  <c r="P183" i="1"/>
  <c r="K183" i="1" s="1"/>
  <c r="L183" i="1"/>
  <c r="L177" i="1" s="1"/>
  <c r="K184" i="1"/>
  <c r="P88" i="1"/>
  <c r="K88" i="1"/>
  <c r="L88" i="1"/>
  <c r="L267" i="1"/>
  <c r="L266" i="1" s="1"/>
  <c r="L265" i="1" s="1"/>
  <c r="L263" i="1"/>
  <c r="L261" i="1"/>
  <c r="L257" i="1"/>
  <c r="L254" i="1"/>
  <c r="L251" i="1"/>
  <c r="L250" i="1" s="1"/>
  <c r="L248" i="1"/>
  <c r="L240" i="1"/>
  <c r="L228" i="1"/>
  <c r="L227" i="1" s="1"/>
  <c r="L223" i="1"/>
  <c r="L220" i="1"/>
  <c r="L214" i="1"/>
  <c r="L201" i="1"/>
  <c r="L197" i="1"/>
  <c r="L188" i="1"/>
  <c r="L173" i="1"/>
  <c r="L171" i="1"/>
  <c r="L149" i="1"/>
  <c r="L120" i="1"/>
  <c r="L115" i="1"/>
  <c r="L109" i="1"/>
  <c r="L104" i="1"/>
  <c r="L99" i="1"/>
  <c r="L98" i="1" s="1"/>
  <c r="L97" i="1" s="1"/>
  <c r="L90" i="1"/>
  <c r="L84" i="1"/>
  <c r="L79" i="1"/>
  <c r="L78" i="1"/>
  <c r="L77" i="1" s="1"/>
  <c r="L74" i="1"/>
  <c r="L59" i="1"/>
  <c r="L49" i="1"/>
  <c r="L39" i="1"/>
  <c r="L37" i="1"/>
  <c r="L25" i="1"/>
  <c r="L15" i="1"/>
  <c r="L12" i="1"/>
  <c r="P254" i="1"/>
  <c r="K254" i="1" s="1"/>
  <c r="Q254" i="1" s="1"/>
  <c r="O221" i="1"/>
  <c r="N221" i="1"/>
  <c r="M221" i="1"/>
  <c r="K221" i="1" s="1"/>
  <c r="G221" i="1"/>
  <c r="F221" i="1" s="1"/>
  <c r="F206" i="1"/>
  <c r="F204" i="1"/>
  <c r="F218" i="1"/>
  <c r="F217" i="1"/>
  <c r="G194" i="1"/>
  <c r="F194" i="1" s="1"/>
  <c r="Q194" i="1" s="1"/>
  <c r="F195" i="1"/>
  <c r="Q195" i="1" s="1"/>
  <c r="F184" i="1"/>
  <c r="F95" i="1"/>
  <c r="Q95" i="1" s="1"/>
  <c r="F68" i="1"/>
  <c r="Q68" i="1" s="1"/>
  <c r="F28" i="1"/>
  <c r="Q28" i="1" s="1"/>
  <c r="F30" i="1"/>
  <c r="Q30" i="1" s="1"/>
  <c r="F158" i="1"/>
  <c r="F159" i="1"/>
  <c r="Q159" i="1" s="1"/>
  <c r="F151" i="1"/>
  <c r="Q151" i="1" s="1"/>
  <c r="P248" i="1"/>
  <c r="O248" i="1"/>
  <c r="N248" i="1"/>
  <c r="M248" i="1"/>
  <c r="M247" i="1" s="1"/>
  <c r="P251" i="1"/>
  <c r="P250" i="1"/>
  <c r="O251" i="1"/>
  <c r="N251" i="1"/>
  <c r="M251" i="1"/>
  <c r="K256" i="1"/>
  <c r="Q256" i="1" s="1"/>
  <c r="K255" i="1"/>
  <c r="Q255" i="1" s="1"/>
  <c r="K249" i="1"/>
  <c r="Q249" i="1" s="1"/>
  <c r="K218" i="1"/>
  <c r="Q218" i="1" s="1"/>
  <c r="K206" i="1"/>
  <c r="K204" i="1"/>
  <c r="P99" i="1"/>
  <c r="P98" i="1" s="1"/>
  <c r="O99" i="1"/>
  <c r="O98" i="1" s="1"/>
  <c r="O97" i="1" s="1"/>
  <c r="N99" i="1"/>
  <c r="N98" i="1"/>
  <c r="N97" i="1" s="1"/>
  <c r="M99" i="1"/>
  <c r="M98" i="1" s="1"/>
  <c r="M97" i="1" s="1"/>
  <c r="K100" i="1"/>
  <c r="Q100" i="1" s="1"/>
  <c r="P79" i="1"/>
  <c r="P78" i="1" s="1"/>
  <c r="P77" i="1" s="1"/>
  <c r="O79" i="1"/>
  <c r="O78" i="1" s="1"/>
  <c r="N79" i="1"/>
  <c r="N78" i="1" s="1"/>
  <c r="N77" i="1" s="1"/>
  <c r="M79" i="1"/>
  <c r="M78" i="1" s="1"/>
  <c r="M77" i="1"/>
  <c r="K83" i="1"/>
  <c r="J263" i="1"/>
  <c r="I263" i="1"/>
  <c r="H263" i="1"/>
  <c r="J240" i="1"/>
  <c r="I240" i="1"/>
  <c r="H240" i="1"/>
  <c r="G240" i="1"/>
  <c r="J258" i="1"/>
  <c r="J257" i="1"/>
  <c r="I258" i="1"/>
  <c r="I257" i="1"/>
  <c r="H258" i="1"/>
  <c r="H257" i="1"/>
  <c r="G258" i="1"/>
  <c r="G257" i="1"/>
  <c r="F257" i="1" s="1"/>
  <c r="J269" i="1"/>
  <c r="I269" i="1"/>
  <c r="H269" i="1"/>
  <c r="G269" i="1"/>
  <c r="G266" i="1" s="1"/>
  <c r="G265" i="1" s="1"/>
  <c r="I267" i="1"/>
  <c r="I266" i="1"/>
  <c r="I265" i="1" s="1"/>
  <c r="H267" i="1"/>
  <c r="H266" i="1" s="1"/>
  <c r="H265" i="1"/>
  <c r="G267" i="1"/>
  <c r="J173" i="1"/>
  <c r="J170" i="1" s="1"/>
  <c r="I173" i="1"/>
  <c r="I170" i="1" s="1"/>
  <c r="I169" i="1" s="1"/>
  <c r="H173" i="1"/>
  <c r="H170" i="1" s="1"/>
  <c r="H169" i="1" s="1"/>
  <c r="G173" i="1"/>
  <c r="F174" i="1"/>
  <c r="J79" i="1"/>
  <c r="J78" i="1"/>
  <c r="J77" i="1" s="1"/>
  <c r="F77" i="1" s="1"/>
  <c r="I79" i="1"/>
  <c r="I78" i="1" s="1"/>
  <c r="H79" i="1"/>
  <c r="H78" i="1" s="1"/>
  <c r="H77" i="1" s="1"/>
  <c r="G79" i="1"/>
  <c r="G78" i="1"/>
  <c r="G77" i="1" s="1"/>
  <c r="J75" i="1"/>
  <c r="F75" i="1" s="1"/>
  <c r="I75" i="1"/>
  <c r="H75" i="1"/>
  <c r="G75" i="1"/>
  <c r="G74" i="1"/>
  <c r="J67" i="1"/>
  <c r="G17" i="1"/>
  <c r="J49" i="1"/>
  <c r="I49" i="1"/>
  <c r="H49" i="1"/>
  <c r="G49" i="1"/>
  <c r="F49" i="1" s="1"/>
  <c r="F47" i="1"/>
  <c r="Q47" i="1" s="1"/>
  <c r="J22" i="1"/>
  <c r="I22" i="1"/>
  <c r="H22" i="1"/>
  <c r="G22" i="1"/>
  <c r="F22" i="1" s="1"/>
  <c r="J12" i="1"/>
  <c r="I12" i="1"/>
  <c r="H12" i="1"/>
  <c r="G12" i="1"/>
  <c r="F14" i="1"/>
  <c r="Q14" i="1" s="1"/>
  <c r="K52" i="1"/>
  <c r="J51" i="1"/>
  <c r="I51" i="1"/>
  <c r="H51" i="1"/>
  <c r="F52" i="1"/>
  <c r="J19" i="1"/>
  <c r="F19" i="1"/>
  <c r="I19" i="1"/>
  <c r="K174" i="1"/>
  <c r="P173" i="1"/>
  <c r="O173" i="1"/>
  <c r="N173" i="1"/>
  <c r="M173" i="1"/>
  <c r="P188" i="1"/>
  <c r="O188" i="1"/>
  <c r="N188" i="1"/>
  <c r="M188" i="1"/>
  <c r="K190" i="1"/>
  <c r="F190" i="1"/>
  <c r="P240" i="1"/>
  <c r="O240" i="1"/>
  <c r="N240" i="1"/>
  <c r="M240" i="1"/>
  <c r="K242" i="1"/>
  <c r="F242" i="1"/>
  <c r="Q242" i="1" s="1"/>
  <c r="F109" i="1"/>
  <c r="J120" i="1"/>
  <c r="F120" i="1" s="1"/>
  <c r="I120" i="1"/>
  <c r="H120" i="1"/>
  <c r="J115" i="1"/>
  <c r="I115" i="1"/>
  <c r="H115" i="1"/>
  <c r="J109" i="1"/>
  <c r="I109" i="1"/>
  <c r="H109" i="1"/>
  <c r="M120" i="1"/>
  <c r="P120" i="1"/>
  <c r="G220" i="1"/>
  <c r="G216" i="1" s="1"/>
  <c r="F216" i="1" s="1"/>
  <c r="F270" i="1"/>
  <c r="Q270" i="1" s="1"/>
  <c r="G40" i="1"/>
  <c r="G263" i="1"/>
  <c r="G201" i="1"/>
  <c r="G214" i="1"/>
  <c r="F214" i="1" s="1"/>
  <c r="G223" i="1"/>
  <c r="G98" i="1"/>
  <c r="F152" i="1"/>
  <c r="Q152" i="1" s="1"/>
  <c r="P201" i="1"/>
  <c r="P214" i="1"/>
  <c r="P223" i="1"/>
  <c r="O201" i="1"/>
  <c r="O214" i="1"/>
  <c r="O223" i="1"/>
  <c r="N201" i="1"/>
  <c r="N214" i="1"/>
  <c r="N223" i="1"/>
  <c r="M201" i="1"/>
  <c r="M214" i="1"/>
  <c r="M223" i="1"/>
  <c r="Q236" i="1"/>
  <c r="J193" i="1"/>
  <c r="I193" i="1"/>
  <c r="H193" i="1"/>
  <c r="J201" i="1"/>
  <c r="J214" i="1"/>
  <c r="J223" i="1"/>
  <c r="F223" i="1" s="1"/>
  <c r="I228" i="1"/>
  <c r="I227" i="1"/>
  <c r="I201" i="1"/>
  <c r="I214" i="1"/>
  <c r="I223" i="1"/>
  <c r="H228" i="1"/>
  <c r="H227" i="1" s="1"/>
  <c r="H201" i="1"/>
  <c r="H214" i="1"/>
  <c r="H223" i="1"/>
  <c r="G228" i="1"/>
  <c r="F228" i="1" s="1"/>
  <c r="K156" i="1"/>
  <c r="K153" i="1"/>
  <c r="J153" i="1"/>
  <c r="F153" i="1" s="1"/>
  <c r="Q153" i="1" s="1"/>
  <c r="G32" i="1"/>
  <c r="F32" i="1" s="1"/>
  <c r="G37" i="1"/>
  <c r="G31" i="1"/>
  <c r="M54" i="1"/>
  <c r="J43" i="1"/>
  <c r="I43" i="1"/>
  <c r="I40" i="1" s="1"/>
  <c r="H43" i="1"/>
  <c r="H40" i="1" s="1"/>
  <c r="J32" i="1"/>
  <c r="J35" i="1"/>
  <c r="F35" i="1"/>
  <c r="J37" i="1"/>
  <c r="I32" i="1"/>
  <c r="I35" i="1"/>
  <c r="I31" i="1"/>
  <c r="I37" i="1"/>
  <c r="H32" i="1"/>
  <c r="H35" i="1"/>
  <c r="H37" i="1"/>
  <c r="J25" i="1"/>
  <c r="F25" i="1"/>
  <c r="I25" i="1"/>
  <c r="J17" i="1"/>
  <c r="I17" i="1"/>
  <c r="H17" i="1"/>
  <c r="Q271" i="1"/>
  <c r="P109" i="1"/>
  <c r="P115" i="1"/>
  <c r="M115" i="1"/>
  <c r="P149" i="1"/>
  <c r="O109" i="1"/>
  <c r="O115" i="1"/>
  <c r="O120" i="1"/>
  <c r="O149" i="1"/>
  <c r="N109" i="1"/>
  <c r="N115" i="1"/>
  <c r="N120" i="1"/>
  <c r="N149" i="1"/>
  <c r="M109" i="1"/>
  <c r="M149" i="1"/>
  <c r="K149" i="1" s="1"/>
  <c r="J149" i="1"/>
  <c r="F149" i="1" s="1"/>
  <c r="P267" i="1"/>
  <c r="O267" i="1"/>
  <c r="O266" i="1"/>
  <c r="O265" i="1" s="1"/>
  <c r="N267" i="1"/>
  <c r="N266" i="1" s="1"/>
  <c r="N265" i="1"/>
  <c r="M267" i="1"/>
  <c r="M266" i="1"/>
  <c r="J267" i="1"/>
  <c r="P257" i="1"/>
  <c r="K257" i="1" s="1"/>
  <c r="P261" i="1"/>
  <c r="P263" i="1"/>
  <c r="O250" i="1"/>
  <c r="O257" i="1"/>
  <c r="O261" i="1"/>
  <c r="O263" i="1"/>
  <c r="N250" i="1"/>
  <c r="N247" i="1"/>
  <c r="N257" i="1"/>
  <c r="N261" i="1"/>
  <c r="N263" i="1"/>
  <c r="M250" i="1"/>
  <c r="M257" i="1"/>
  <c r="M261" i="1"/>
  <c r="M263" i="1"/>
  <c r="J250" i="1"/>
  <c r="F250" i="1" s="1"/>
  <c r="J261" i="1"/>
  <c r="I250" i="1"/>
  <c r="I261" i="1"/>
  <c r="H250" i="1"/>
  <c r="H261" i="1"/>
  <c r="G250" i="1"/>
  <c r="G261" i="1"/>
  <c r="P197" i="1"/>
  <c r="P220" i="1"/>
  <c r="P228" i="1"/>
  <c r="M228" i="1"/>
  <c r="M227" i="1"/>
  <c r="O197" i="1"/>
  <c r="O220" i="1"/>
  <c r="O228" i="1"/>
  <c r="O227" i="1"/>
  <c r="N197" i="1"/>
  <c r="N220" i="1"/>
  <c r="N228" i="1"/>
  <c r="N227" i="1"/>
  <c r="M197" i="1"/>
  <c r="K212" i="1"/>
  <c r="M220" i="1"/>
  <c r="J188" i="1"/>
  <c r="J197" i="1"/>
  <c r="J220" i="1"/>
  <c r="J228" i="1"/>
  <c r="J227" i="1" s="1"/>
  <c r="I188" i="1"/>
  <c r="I197" i="1"/>
  <c r="I220" i="1"/>
  <c r="H188" i="1"/>
  <c r="H197" i="1"/>
  <c r="H196" i="1" s="1"/>
  <c r="H220" i="1"/>
  <c r="G197" i="1"/>
  <c r="P171" i="1"/>
  <c r="O171" i="1"/>
  <c r="O177" i="1"/>
  <c r="N171" i="1"/>
  <c r="N177" i="1"/>
  <c r="N170" i="1" s="1"/>
  <c r="N169" i="1" s="1"/>
  <c r="M171" i="1"/>
  <c r="M177" i="1"/>
  <c r="J171" i="1"/>
  <c r="I171" i="1"/>
  <c r="H171" i="1"/>
  <c r="G171" i="1"/>
  <c r="G170" i="1"/>
  <c r="O90" i="1"/>
  <c r="N90" i="1"/>
  <c r="M90" i="1"/>
  <c r="K90" i="1" s="1"/>
  <c r="P84" i="1"/>
  <c r="K84" i="1" s="1"/>
  <c r="O84" i="1"/>
  <c r="N84" i="1"/>
  <c r="M84" i="1"/>
  <c r="O77" i="1"/>
  <c r="P74" i="1"/>
  <c r="O74" i="1"/>
  <c r="O59" i="1"/>
  <c r="N74" i="1"/>
  <c r="M74" i="1"/>
  <c r="P59" i="1"/>
  <c r="N59" i="1"/>
  <c r="M59" i="1"/>
  <c r="K121" i="1"/>
  <c r="F121" i="1"/>
  <c r="O106" i="1"/>
  <c r="N106" i="1"/>
  <c r="M106" i="1"/>
  <c r="K106" i="1" s="1"/>
  <c r="P104" i="1"/>
  <c r="O104" i="1"/>
  <c r="N104" i="1"/>
  <c r="M104" i="1"/>
  <c r="J104" i="1"/>
  <c r="J106" i="1"/>
  <c r="I104" i="1"/>
  <c r="I106" i="1"/>
  <c r="H104" i="1"/>
  <c r="H106" i="1"/>
  <c r="G104" i="1"/>
  <c r="F104" i="1" s="1"/>
  <c r="G106" i="1"/>
  <c r="F106" i="1" s="1"/>
  <c r="Q106" i="1" s="1"/>
  <c r="F156" i="1"/>
  <c r="P15" i="1"/>
  <c r="O15" i="1"/>
  <c r="N15" i="1"/>
  <c r="M15" i="1"/>
  <c r="P25" i="1"/>
  <c r="K25" i="1" s="1"/>
  <c r="M25" i="1"/>
  <c r="O25" i="1"/>
  <c r="N25" i="1"/>
  <c r="P37" i="1"/>
  <c r="P31" i="1" s="1"/>
  <c r="O37" i="1"/>
  <c r="O31" i="1" s="1"/>
  <c r="N37" i="1"/>
  <c r="N31" i="1" s="1"/>
  <c r="M37" i="1"/>
  <c r="P40" i="1"/>
  <c r="P39" i="1" s="1"/>
  <c r="O40" i="1"/>
  <c r="O39" i="1" s="1"/>
  <c r="N40" i="1"/>
  <c r="N39" i="1" s="1"/>
  <c r="M40" i="1"/>
  <c r="P49" i="1"/>
  <c r="P48" i="1" s="1"/>
  <c r="M49" i="1"/>
  <c r="K49" i="1" s="1"/>
  <c r="O49" i="1"/>
  <c r="N49" i="1"/>
  <c r="O54" i="1"/>
  <c r="O51" i="1" s="1"/>
  <c r="O48" i="1" s="1"/>
  <c r="N54" i="1"/>
  <c r="N51" i="1" s="1"/>
  <c r="K56" i="1"/>
  <c r="J88" i="1"/>
  <c r="J90" i="1"/>
  <c r="J98" i="1"/>
  <c r="I90" i="1"/>
  <c r="I98" i="1"/>
  <c r="I87" i="1" s="1"/>
  <c r="I86" i="1" s="1"/>
  <c r="H88" i="1"/>
  <c r="H90" i="1"/>
  <c r="H98" i="1"/>
  <c r="G88" i="1"/>
  <c r="G87" i="1" s="1"/>
  <c r="J59" i="1"/>
  <c r="J74" i="1"/>
  <c r="J84" i="1"/>
  <c r="J83" i="1" s="1"/>
  <c r="I59" i="1"/>
  <c r="I74" i="1"/>
  <c r="I77" i="1"/>
  <c r="I84" i="1"/>
  <c r="I83" i="1" s="1"/>
  <c r="H59" i="1"/>
  <c r="H74" i="1"/>
  <c r="H84" i="1"/>
  <c r="H83" i="1" s="1"/>
  <c r="G59" i="1"/>
  <c r="G84" i="1"/>
  <c r="I54" i="1"/>
  <c r="H54" i="1"/>
  <c r="J10" i="1"/>
  <c r="P12" i="1"/>
  <c r="O12" i="1"/>
  <c r="N12" i="1"/>
  <c r="M12" i="1"/>
  <c r="K13" i="1"/>
  <c r="K12" i="1" s="1"/>
  <c r="F268" i="1"/>
  <c r="F264" i="1"/>
  <c r="F262" i="1"/>
  <c r="F260" i="1"/>
  <c r="F252" i="1"/>
  <c r="F241" i="1"/>
  <c r="F229" i="1"/>
  <c r="F224" i="1"/>
  <c r="F222" i="1"/>
  <c r="F215" i="1"/>
  <c r="F213" i="1"/>
  <c r="F210" i="1"/>
  <c r="F202" i="1"/>
  <c r="K202" i="1"/>
  <c r="Q202" i="1" s="1"/>
  <c r="F200" i="1"/>
  <c r="K200" i="1"/>
  <c r="F199" i="1"/>
  <c r="F198" i="1"/>
  <c r="F189" i="1"/>
  <c r="F182" i="1"/>
  <c r="F181" i="1"/>
  <c r="F180" i="1"/>
  <c r="K180" i="1"/>
  <c r="F179" i="1"/>
  <c r="F178" i="1"/>
  <c r="K178" i="1"/>
  <c r="F172" i="1"/>
  <c r="K172" i="1"/>
  <c r="K158" i="1"/>
  <c r="F150" i="1"/>
  <c r="F148" i="1"/>
  <c r="F147" i="1"/>
  <c r="Q147" i="1" s="1"/>
  <c r="K147" i="1"/>
  <c r="F138" i="1"/>
  <c r="F136" i="1"/>
  <c r="F133" i="1"/>
  <c r="Q133" i="1" s="1"/>
  <c r="K133" i="1"/>
  <c r="F132" i="1"/>
  <c r="F131" i="1"/>
  <c r="K131" i="1"/>
  <c r="F130" i="1"/>
  <c r="F129" i="1"/>
  <c r="K129" i="1"/>
  <c r="F128" i="1"/>
  <c r="F127" i="1"/>
  <c r="F125" i="1"/>
  <c r="K125" i="1"/>
  <c r="F124" i="1"/>
  <c r="F122" i="1"/>
  <c r="F119" i="1"/>
  <c r="Q119" i="1" s="1"/>
  <c r="K119" i="1"/>
  <c r="F118" i="1"/>
  <c r="F117" i="1"/>
  <c r="F116" i="1"/>
  <c r="K116" i="1"/>
  <c r="F114" i="1"/>
  <c r="F113" i="1"/>
  <c r="K113" i="1"/>
  <c r="Q113" i="1" s="1"/>
  <c r="F112" i="1"/>
  <c r="K112" i="1"/>
  <c r="F111" i="1"/>
  <c r="K111" i="1"/>
  <c r="F110" i="1"/>
  <c r="F107" i="1"/>
  <c r="K107" i="1"/>
  <c r="F105" i="1"/>
  <c r="Q105" i="1" s="1"/>
  <c r="K105" i="1"/>
  <c r="F99" i="1"/>
  <c r="F94" i="1"/>
  <c r="K94" i="1"/>
  <c r="F93" i="1"/>
  <c r="F92" i="1"/>
  <c r="K92" i="1"/>
  <c r="Q92" i="1" s="1"/>
  <c r="F91" i="1"/>
  <c r="K91" i="1"/>
  <c r="F89" i="1"/>
  <c r="F85" i="1"/>
  <c r="Q85" i="1" s="1"/>
  <c r="F80" i="1"/>
  <c r="K80" i="1"/>
  <c r="F76" i="1"/>
  <c r="F73" i="1"/>
  <c r="K73" i="1"/>
  <c r="K67" i="1"/>
  <c r="Q67" i="1" s="1"/>
  <c r="F65" i="1"/>
  <c r="F64" i="1"/>
  <c r="K64" i="1"/>
  <c r="K63" i="1"/>
  <c r="Q63" i="1" s="1"/>
  <c r="F62" i="1"/>
  <c r="F60" i="1"/>
  <c r="Q60" i="1" s="1"/>
  <c r="K60" i="1"/>
  <c r="F56" i="1"/>
  <c r="F53" i="1"/>
  <c r="K53" i="1"/>
  <c r="F50" i="1"/>
  <c r="F44" i="1"/>
  <c r="K44" i="1"/>
  <c r="F38" i="1"/>
  <c r="F36" i="1"/>
  <c r="K35" i="1"/>
  <c r="F34" i="1"/>
  <c r="F33" i="1"/>
  <c r="F29" i="1"/>
  <c r="F27" i="1"/>
  <c r="F26" i="1"/>
  <c r="K26" i="1"/>
  <c r="F24" i="1"/>
  <c r="F23" i="1"/>
  <c r="K23" i="1"/>
  <c r="F20" i="1"/>
  <c r="Q20" i="1" s="1"/>
  <c r="K20" i="1"/>
  <c r="F18" i="1"/>
  <c r="F13" i="1"/>
  <c r="Q272" i="1"/>
  <c r="K268" i="1"/>
  <c r="Q268" i="1" s="1"/>
  <c r="K264" i="1"/>
  <c r="K262" i="1"/>
  <c r="K260" i="1"/>
  <c r="K258" i="1"/>
  <c r="K252" i="1"/>
  <c r="Q252" i="1" s="1"/>
  <c r="K241" i="1"/>
  <c r="K229" i="1"/>
  <c r="Q229" i="1" s="1"/>
  <c r="K224" i="1"/>
  <c r="K222" i="1"/>
  <c r="Q222" i="1" s="1"/>
  <c r="K215" i="1"/>
  <c r="K213" i="1"/>
  <c r="Q213" i="1" s="1"/>
  <c r="K210" i="1"/>
  <c r="K199" i="1"/>
  <c r="Q199" i="1" s="1"/>
  <c r="K198" i="1"/>
  <c r="K189" i="1"/>
  <c r="Q189" i="1" s="1"/>
  <c r="K182" i="1"/>
  <c r="K181" i="1"/>
  <c r="Q181" i="1" s="1"/>
  <c r="K179" i="1"/>
  <c r="K150" i="1"/>
  <c r="K148" i="1"/>
  <c r="K138" i="1"/>
  <c r="K136" i="1"/>
  <c r="K132" i="1"/>
  <c r="K130" i="1"/>
  <c r="K128" i="1"/>
  <c r="K127" i="1"/>
  <c r="K124" i="1"/>
  <c r="K123" i="1"/>
  <c r="Q123" i="1" s="1"/>
  <c r="K122" i="1"/>
  <c r="K118" i="1"/>
  <c r="K117" i="1"/>
  <c r="Q117" i="1" s="1"/>
  <c r="K114" i="1"/>
  <c r="K110" i="1"/>
  <c r="Q110" i="1" s="1"/>
  <c r="K93" i="1"/>
  <c r="K89" i="1"/>
  <c r="K85" i="1"/>
  <c r="K76" i="1"/>
  <c r="K66" i="1"/>
  <c r="K65" i="1"/>
  <c r="K62" i="1"/>
  <c r="K50" i="1"/>
  <c r="K43" i="1"/>
  <c r="K42" i="1"/>
  <c r="Q42" i="1" s="1"/>
  <c r="K41" i="1"/>
  <c r="K38" i="1"/>
  <c r="K36" i="1"/>
  <c r="K34" i="1"/>
  <c r="Q34" i="1" s="1"/>
  <c r="K33" i="1"/>
  <c r="K32" i="1"/>
  <c r="Q32" i="1" s="1"/>
  <c r="K29" i="1"/>
  <c r="K27" i="1"/>
  <c r="K24" i="1"/>
  <c r="K22" i="1"/>
  <c r="Q22" i="1" s="1"/>
  <c r="K19" i="1"/>
  <c r="K18" i="1"/>
  <c r="K17" i="1"/>
  <c r="J266" i="1"/>
  <c r="J265" i="1" s="1"/>
  <c r="K197" i="1"/>
  <c r="F183" i="1"/>
  <c r="Q183" i="1" s="1"/>
  <c r="F201" i="1"/>
  <c r="F79" i="1"/>
  <c r="F243" i="1"/>
  <c r="F66" i="1"/>
  <c r="H15" i="1"/>
  <c r="H11" i="1" s="1"/>
  <c r="K259" i="1"/>
  <c r="F263" i="1"/>
  <c r="F258" i="1"/>
  <c r="Q258" i="1" s="1"/>
  <c r="L170" i="1"/>
  <c r="L169" i="1" s="1"/>
  <c r="K263" i="1"/>
  <c r="K250" i="1"/>
  <c r="N239" i="1"/>
  <c r="N238" i="1" s="1"/>
  <c r="F171" i="1"/>
  <c r="K171" i="1"/>
  <c r="F212" i="1"/>
  <c r="Q212" i="1" s="1"/>
  <c r="O247" i="1"/>
  <c r="F177" i="1"/>
  <c r="K214" i="1"/>
  <c r="F78" i="1"/>
  <c r="F191" i="1"/>
  <c r="Q191" i="1" s="1"/>
  <c r="F59" i="1"/>
  <c r="K223" i="1"/>
  <c r="K201" i="1"/>
  <c r="K188" i="1"/>
  <c r="J31" i="1"/>
  <c r="H187" i="1"/>
  <c r="H186" i="1" s="1"/>
  <c r="I108" i="1"/>
  <c r="K115" i="1"/>
  <c r="J15" i="1"/>
  <c r="H31" i="1"/>
  <c r="H10" i="1"/>
  <c r="F37" i="1"/>
  <c r="F173" i="1"/>
  <c r="K251" i="1"/>
  <c r="Q251" i="1" s="1"/>
  <c r="M239" i="1"/>
  <c r="M238" i="1" s="1"/>
  <c r="K59" i="1"/>
  <c r="K54" i="1"/>
  <c r="M51" i="1"/>
  <c r="K51" i="1" s="1"/>
  <c r="F17" i="1"/>
  <c r="Q17" i="1" s="1"/>
  <c r="F12" i="1"/>
  <c r="K15" i="1"/>
  <c r="K126" i="1"/>
  <c r="F267" i="1"/>
  <c r="F266" i="1" s="1"/>
  <c r="F265" i="1" s="1"/>
  <c r="G193" i="1"/>
  <c r="F193" i="1" s="1"/>
  <c r="Q193" i="1" s="1"/>
  <c r="K173" i="1"/>
  <c r="Q173" i="1" s="1"/>
  <c r="K228" i="1"/>
  <c r="Q149" i="1"/>
  <c r="Q206" i="1"/>
  <c r="Q136" i="1"/>
  <c r="K74" i="1"/>
  <c r="Q269" i="1"/>
  <c r="K248" i="1"/>
  <c r="Q248" i="1" s="1"/>
  <c r="P11" i="1"/>
  <c r="P10" i="1" s="1"/>
  <c r="H48" i="1"/>
  <c r="K243" i="1"/>
  <c r="Q243" i="1" s="1"/>
  <c r="I15" i="1"/>
  <c r="J48" i="1"/>
  <c r="F39" i="1"/>
  <c r="I48" i="1"/>
  <c r="F90" i="1"/>
  <c r="P177" i="1"/>
  <c r="P170" i="1" s="1"/>
  <c r="P169" i="1" s="1"/>
  <c r="Q184" i="1"/>
  <c r="K220" i="1"/>
  <c r="P239" i="1"/>
  <c r="P238" i="1" s="1"/>
  <c r="Q122" i="1"/>
  <c r="Q129" i="1"/>
  <c r="Q200" i="1"/>
  <c r="Q118" i="1"/>
  <c r="Q116" i="1"/>
  <c r="Q138" i="1"/>
  <c r="Q36" i="1"/>
  <c r="Q190" i="1"/>
  <c r="Q23" i="1"/>
  <c r="Q127" i="1"/>
  <c r="Q130" i="1"/>
  <c r="Q172" i="1"/>
  <c r="Q121" i="1"/>
  <c r="Q52" i="1"/>
  <c r="M265" i="1"/>
  <c r="Q131" i="1"/>
  <c r="K99" i="1"/>
  <c r="Q99" i="1" s="1"/>
  <c r="Q93" i="1"/>
  <c r="K79" i="1"/>
  <c r="F74" i="1"/>
  <c r="Q74" i="1" s="1"/>
  <c r="Q75" i="1"/>
  <c r="G48" i="1"/>
  <c r="Q29" i="1"/>
  <c r="Q62" i="1"/>
  <c r="F220" i="1"/>
  <c r="F197" i="1"/>
  <c r="Q197" i="1" s="1"/>
  <c r="F259" i="1"/>
  <c r="K261" i="1"/>
  <c r="Q250" i="1"/>
  <c r="M48" i="1"/>
  <c r="K48" i="1" s="1"/>
  <c r="K177" i="1"/>
  <c r="G169" i="1"/>
  <c r="F48" i="1"/>
  <c r="K240" i="1" l="1"/>
  <c r="F240" i="1"/>
  <c r="Q240" i="1" s="1"/>
  <c r="Q66" i="1"/>
  <c r="Q13" i="1"/>
  <c r="Q12" i="1" s="1"/>
  <c r="Q26" i="1"/>
  <c r="Q44" i="1"/>
  <c r="Q91" i="1"/>
  <c r="Q94" i="1"/>
  <c r="Q70" i="1"/>
  <c r="N48" i="1"/>
  <c r="N11" i="1" s="1"/>
  <c r="N10" i="1" s="1"/>
  <c r="O11" i="1"/>
  <c r="O10" i="1" s="1"/>
  <c r="L11" i="1"/>
  <c r="L10" i="1" s="1"/>
  <c r="Q208" i="1"/>
  <c r="Q204" i="1"/>
  <c r="Q205" i="1"/>
  <c r="K203" i="1"/>
  <c r="F203" i="1"/>
  <c r="K196" i="1"/>
  <c r="Q24" i="1"/>
  <c r="Q50" i="1"/>
  <c r="Q65" i="1"/>
  <c r="Q132" i="1"/>
  <c r="Q25" i="1"/>
  <c r="Q156" i="1"/>
  <c r="Q49" i="1"/>
  <c r="Q158" i="1"/>
  <c r="Q241" i="1"/>
  <c r="L239" i="1"/>
  <c r="L238" i="1" s="1"/>
  <c r="Q59" i="1"/>
  <c r="Q41" i="1"/>
  <c r="Q264" i="1"/>
  <c r="Q35" i="1"/>
  <c r="Q53" i="1"/>
  <c r="Q56" i="1"/>
  <c r="Q167" i="1"/>
  <c r="Q160" i="1"/>
  <c r="Q18" i="1"/>
  <c r="Q33" i="1"/>
  <c r="Q38" i="1"/>
  <c r="Q80" i="1"/>
  <c r="Q262" i="1"/>
  <c r="Q228" i="1"/>
  <c r="Q19" i="1"/>
  <c r="Q48" i="1"/>
  <c r="Q171" i="1"/>
  <c r="Q76" i="1"/>
  <c r="Q124" i="1"/>
  <c r="Q179" i="1"/>
  <c r="Q198" i="1"/>
  <c r="K227" i="1"/>
  <c r="K232" i="1"/>
  <c r="Q232" i="1" s="1"/>
  <c r="Q221" i="1"/>
  <c r="Q220" i="1"/>
  <c r="Q89" i="1"/>
  <c r="L216" i="1"/>
  <c r="L187" i="1" s="1"/>
  <c r="L186" i="1" s="1"/>
  <c r="K239" i="1"/>
  <c r="K247" i="1"/>
  <c r="Q247" i="1" s="1"/>
  <c r="O239" i="1"/>
  <c r="O238" i="1" s="1"/>
  <c r="J239" i="1"/>
  <c r="J238" i="1" s="1"/>
  <c r="F261" i="1"/>
  <c r="Q257" i="1"/>
  <c r="Q259" i="1"/>
  <c r="G239" i="1"/>
  <c r="F239" i="1" s="1"/>
  <c r="I239" i="1"/>
  <c r="I238" i="1" s="1"/>
  <c r="Q263" i="1"/>
  <c r="K238" i="1"/>
  <c r="G227" i="1"/>
  <c r="F227" i="1" s="1"/>
  <c r="Q227" i="1" s="1"/>
  <c r="O187" i="1"/>
  <c r="O186" i="1" s="1"/>
  <c r="Q210" i="1"/>
  <c r="Q180" i="1"/>
  <c r="Q182" i="1"/>
  <c r="O170" i="1"/>
  <c r="O169" i="1" s="1"/>
  <c r="Q177" i="1"/>
  <c r="Q178" i="1"/>
  <c r="Q174" i="1"/>
  <c r="G103" i="1"/>
  <c r="Q164" i="1"/>
  <c r="O162" i="1"/>
  <c r="Q148" i="1"/>
  <c r="G102" i="1"/>
  <c r="Q107" i="1"/>
  <c r="P108" i="1"/>
  <c r="L108" i="1"/>
  <c r="L103" i="1" s="1"/>
  <c r="L102" i="1" s="1"/>
  <c r="Q145" i="1"/>
  <c r="Q143" i="1"/>
  <c r="P103" i="1"/>
  <c r="P102" i="1" s="1"/>
  <c r="K104" i="1"/>
  <c r="Q104" i="1" s="1"/>
  <c r="H108" i="1"/>
  <c r="H103" i="1" s="1"/>
  <c r="H102" i="1" s="1"/>
  <c r="Q111" i="1"/>
  <c r="Q112" i="1"/>
  <c r="K120" i="1"/>
  <c r="Q120" i="1" s="1"/>
  <c r="Q125" i="1"/>
  <c r="Q90" i="1"/>
  <c r="O87" i="1"/>
  <c r="O86" i="1" s="1"/>
  <c r="M87" i="1"/>
  <c r="L87" i="1"/>
  <c r="L86" i="1" s="1"/>
  <c r="H87" i="1"/>
  <c r="H86" i="1" s="1"/>
  <c r="F98" i="1"/>
  <c r="Q64" i="1"/>
  <c r="Q73" i="1"/>
  <c r="N58" i="1"/>
  <c r="N57" i="1" s="1"/>
  <c r="P58" i="1"/>
  <c r="K58" i="1" s="1"/>
  <c r="K77" i="1"/>
  <c r="Q77" i="1" s="1"/>
  <c r="L58" i="1"/>
  <c r="L57" i="1" s="1"/>
  <c r="G238" i="1"/>
  <c r="F238" i="1" s="1"/>
  <c r="J169" i="1"/>
  <c r="F169" i="1" s="1"/>
  <c r="F170" i="1"/>
  <c r="M86" i="1"/>
  <c r="Q27" i="1"/>
  <c r="G83" i="1"/>
  <c r="F83" i="1" s="1"/>
  <c r="Q83" i="1" s="1"/>
  <c r="F84" i="1"/>
  <c r="Q84" i="1" s="1"/>
  <c r="H58" i="1"/>
  <c r="H57" i="1" s="1"/>
  <c r="I58" i="1"/>
  <c r="I57" i="1" s="1"/>
  <c r="F88" i="1"/>
  <c r="Q88" i="1" s="1"/>
  <c r="J87" i="1"/>
  <c r="J86" i="1" s="1"/>
  <c r="M39" i="1"/>
  <c r="K39" i="1" s="1"/>
  <c r="Q39" i="1" s="1"/>
  <c r="K40" i="1"/>
  <c r="M31" i="1"/>
  <c r="K37" i="1"/>
  <c r="Q37" i="1" s="1"/>
  <c r="P97" i="1"/>
  <c r="K98" i="1"/>
  <c r="Q98" i="1" s="1"/>
  <c r="M216" i="1"/>
  <c r="K217" i="1"/>
  <c r="Q217" i="1" s="1"/>
  <c r="M162" i="1"/>
  <c r="K162" i="1" s="1"/>
  <c r="Q162" i="1" s="1"/>
  <c r="K163" i="1"/>
  <c r="Q163" i="1" s="1"/>
  <c r="K78" i="1"/>
  <c r="Q78" i="1" s="1"/>
  <c r="K61" i="1"/>
  <c r="Q79" i="1"/>
  <c r="Q201" i="1"/>
  <c r="Q114" i="1"/>
  <c r="Q128" i="1"/>
  <c r="Q126" i="1" s="1"/>
  <c r="Q150" i="1"/>
  <c r="Q215" i="1"/>
  <c r="Q224" i="1"/>
  <c r="Q260" i="1"/>
  <c r="J58" i="1"/>
  <c r="J57" i="1" s="1"/>
  <c r="I103" i="1"/>
  <c r="I102" i="1" s="1"/>
  <c r="N87" i="1"/>
  <c r="N86" i="1" s="1"/>
  <c r="Q261" i="1"/>
  <c r="H239" i="1"/>
  <c r="H238" i="1" s="1"/>
  <c r="P266" i="1"/>
  <c r="K267" i="1"/>
  <c r="Q267" i="1" s="1"/>
  <c r="F43" i="1"/>
  <c r="Q43" i="1" s="1"/>
  <c r="J40" i="1"/>
  <c r="F40" i="1" s="1"/>
  <c r="F31" i="1"/>
  <c r="I196" i="1"/>
  <c r="I187" i="1" s="1"/>
  <c r="I186" i="1" s="1"/>
  <c r="Q223" i="1"/>
  <c r="J196" i="1"/>
  <c r="J187" i="1" s="1"/>
  <c r="Q214" i="1"/>
  <c r="F115" i="1"/>
  <c r="Q115" i="1" s="1"/>
  <c r="J108" i="1"/>
  <c r="I11" i="1"/>
  <c r="I10" i="1" s="1"/>
  <c r="G15" i="1"/>
  <c r="F188" i="1"/>
  <c r="Q188" i="1" s="1"/>
  <c r="Q55" i="1"/>
  <c r="F61" i="1"/>
  <c r="O58" i="1"/>
  <c r="O57" i="1" s="1"/>
  <c r="M170" i="1"/>
  <c r="M108" i="1"/>
  <c r="K109" i="1"/>
  <c r="Q109" i="1" s="1"/>
  <c r="N108" i="1"/>
  <c r="N103" i="1" s="1"/>
  <c r="N102" i="1" s="1"/>
  <c r="O108" i="1"/>
  <c r="O103" i="1" s="1"/>
  <c r="O102" i="1" s="1"/>
  <c r="N216" i="1"/>
  <c r="N187" i="1" s="1"/>
  <c r="N186" i="1" s="1"/>
  <c r="P216" i="1"/>
  <c r="P187" i="1" s="1"/>
  <c r="P186" i="1" s="1"/>
  <c r="Q273" i="1"/>
  <c r="F51" i="1"/>
  <c r="Q51" i="1" s="1"/>
  <c r="P57" i="1" l="1"/>
  <c r="Q203" i="1"/>
  <c r="Q40" i="1"/>
  <c r="G58" i="1"/>
  <c r="G57" i="1" s="1"/>
  <c r="F57" i="1" s="1"/>
  <c r="Q238" i="1"/>
  <c r="Q239" i="1"/>
  <c r="G187" i="1"/>
  <c r="G186" i="1" s="1"/>
  <c r="L277" i="1"/>
  <c r="O277" i="1"/>
  <c r="H277" i="1"/>
  <c r="N277" i="1"/>
  <c r="I277" i="1"/>
  <c r="M103" i="1"/>
  <c r="K108" i="1"/>
  <c r="F58" i="1"/>
  <c r="Q58" i="1" s="1"/>
  <c r="J186" i="1"/>
  <c r="F187" i="1"/>
  <c r="F196" i="1"/>
  <c r="Q196" i="1" s="1"/>
  <c r="K216" i="1"/>
  <c r="Q216" i="1" s="1"/>
  <c r="M187" i="1"/>
  <c r="P87" i="1"/>
  <c r="P86" i="1" s="1"/>
  <c r="K97" i="1"/>
  <c r="Q97" i="1" s="1"/>
  <c r="K57" i="1"/>
  <c r="K170" i="1"/>
  <c r="Q170" i="1" s="1"/>
  <c r="M169" i="1"/>
  <c r="K169" i="1" s="1"/>
  <c r="Q169" i="1" s="1"/>
  <c r="Q61" i="1"/>
  <c r="G11" i="1"/>
  <c r="F15" i="1"/>
  <c r="Q15" i="1" s="1"/>
  <c r="J103" i="1"/>
  <c r="F108" i="1"/>
  <c r="P265" i="1"/>
  <c r="K265" i="1" s="1"/>
  <c r="Q265" i="1" s="1"/>
  <c r="K266" i="1"/>
  <c r="Q266" i="1" s="1"/>
  <c r="K31" i="1"/>
  <c r="Q31" i="1" s="1"/>
  <c r="M11" i="1"/>
  <c r="G86" i="1"/>
  <c r="F86" i="1" s="1"/>
  <c r="F87" i="1"/>
  <c r="F186" i="1" l="1"/>
  <c r="J102" i="1"/>
  <c r="F103" i="1"/>
  <c r="G10" i="1"/>
  <c r="F11" i="1"/>
  <c r="K87" i="1"/>
  <c r="Q87" i="1" s="1"/>
  <c r="M10" i="1"/>
  <c r="K11" i="1"/>
  <c r="Q108" i="1"/>
  <c r="M186" i="1"/>
  <c r="K186" i="1" s="1"/>
  <c r="K187" i="1"/>
  <c r="Q187" i="1" s="1"/>
  <c r="Q57" i="1"/>
  <c r="K103" i="1"/>
  <c r="M102" i="1"/>
  <c r="K102" i="1" s="1"/>
  <c r="Q186" i="1" l="1"/>
  <c r="Q11" i="1"/>
  <c r="Q103" i="1"/>
  <c r="M277" i="1"/>
  <c r="K10" i="1"/>
  <c r="P277" i="1"/>
  <c r="K86" i="1"/>
  <c r="Q86" i="1" s="1"/>
  <c r="F10" i="1"/>
  <c r="G277" i="1"/>
  <c r="F102" i="1"/>
  <c r="Q102" i="1" s="1"/>
  <c r="J277" i="1"/>
  <c r="Q10" i="1" l="1"/>
  <c r="Q277" i="1" s="1"/>
  <c r="F277" i="1"/>
  <c r="K277" i="1"/>
</calcChain>
</file>

<file path=xl/sharedStrings.xml><?xml version="1.0" encoding="utf-8"?>
<sst xmlns="http://schemas.openxmlformats.org/spreadsheetml/2006/main" count="672" uniqueCount="447">
  <si>
    <t>Загальний фонд</t>
  </si>
  <si>
    <t>Спеціальний фонд</t>
  </si>
  <si>
    <t>Разом</t>
  </si>
  <si>
    <t>видатки споживання</t>
  </si>
  <si>
    <t>з них</t>
  </si>
  <si>
    <t>видатки розвитку</t>
  </si>
  <si>
    <t>оплата праці</t>
  </si>
  <si>
    <t>комунальні послуги та енергоносії</t>
  </si>
  <si>
    <t>0170</t>
  </si>
  <si>
    <t>0111</t>
  </si>
  <si>
    <t>1090</t>
  </si>
  <si>
    <t>1040</t>
  </si>
  <si>
    <t>Заходи державної політики з питань дітей та їх соціального захисту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</si>
  <si>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</si>
  <si>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1030</t>
  </si>
  <si>
    <t>0810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</si>
  <si>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</si>
  <si>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з неолімпійських видів спорту</t>
  </si>
  <si>
    <t>0320</t>
  </si>
  <si>
    <t>0380</t>
  </si>
  <si>
    <t>Заходи та роботи з мобілізаційної підготовки місцевого значення</t>
  </si>
  <si>
    <t>0443</t>
  </si>
  <si>
    <t>0490</t>
  </si>
  <si>
    <t>Реалізація заходів щодо інвестиційного розвитку території</t>
  </si>
  <si>
    <t>0133</t>
  </si>
  <si>
    <r>
      <t xml:space="preserve">Управління освіти виконавчого комітету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</si>
  <si>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t>0910</t>
  </si>
  <si>
    <t>0921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</si>
  <si>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</t>
  </si>
  <si>
    <t>0960</t>
  </si>
  <si>
    <t>Надання позашкільної освіти позашкільними закладами освіти, заходи із позашкільної роботи з дітьми</t>
  </si>
  <si>
    <t>0990</t>
  </si>
  <si>
    <t>Утримання та навчально-тренувальна робота комунальних дитячо-юнацьких спортивних шкіл</t>
  </si>
  <si>
    <r>
      <t>Управління охорони здоров'я виконавчого комітету Лубенської міської ради</t>
    </r>
    <r>
      <rPr>
        <b/>
        <i/>
        <sz val="11"/>
        <rFont val="Times New Roman"/>
        <family val="1"/>
        <charset val="204"/>
      </rPr>
      <t xml:space="preserve"> (відповідальний виконавець)</t>
    </r>
  </si>
  <si>
    <t>0731</t>
  </si>
  <si>
    <t>Багатопрофільна стаціонарна медична допомога населенню</t>
  </si>
  <si>
    <t>0722</t>
  </si>
  <si>
    <t>0763</t>
  </si>
  <si>
    <r>
      <t xml:space="preserve">Управління соціального захисту населення виконавчого комітету Лубенської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</si>
  <si>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t>3110</t>
  </si>
  <si>
    <t>Заклади і заходи з питань дітей та їх соціального захисту</t>
  </si>
  <si>
    <t>Здійснення соціальної роботи з вразливими категоріями населення</t>
  </si>
  <si>
    <t>Соціальний захист ветеранів війни та праці</t>
  </si>
  <si>
    <t>Державне управління</t>
  </si>
  <si>
    <t>Соціальний захист та соціальне забезпечення</t>
  </si>
  <si>
    <t>Фізична культура і спорт</t>
  </si>
  <si>
    <t>Проведення спортивної роботи в регіоні</t>
  </si>
  <si>
    <t>Здійснення фізкультурно-спортивної та реабілітаційної роботи серед інвалідів</t>
  </si>
  <si>
    <t>Будівництво</t>
  </si>
  <si>
    <t>Інші послуги, пов'язані з економічною діяльністю</t>
  </si>
  <si>
    <t>1010100</t>
  </si>
  <si>
    <t>0100</t>
  </si>
  <si>
    <t>2000</t>
  </si>
  <si>
    <t>Охорона здоров'я</t>
  </si>
  <si>
    <t>6300</t>
  </si>
  <si>
    <t>1000</t>
  </si>
  <si>
    <t>Освіта</t>
  </si>
  <si>
    <t>3000</t>
  </si>
  <si>
    <t>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побутового сміття та рідких нечистот</t>
  </si>
  <si>
    <t>Надання пільг та  субсидій населенню на придбання твердого та рідкого пічного побутового палива і скрапленого газу</t>
  </si>
  <si>
    <t>1070</t>
  </si>
  <si>
    <t>Надання пільг громадянам, які постраждали внаслідок Чорнобильської катастрофи ,дружинам (чоловікам) та опікунам (на час опікунства) дітей померлих громадян, смерть яких пов'язана з Чорнобильською катастрофою, на придбання твердого палива</t>
  </si>
  <si>
    <t>Надання пільг багатодітним сім"ям на придбання твердого палива та скрапленого газу</t>
  </si>
  <si>
    <t>Надання допомоги у зв'язку з вагітністю і пологами</t>
  </si>
  <si>
    <t>Надання допомоги при народженні дитини</t>
  </si>
  <si>
    <t>Надання допомоги на дітей одиноким матерям</t>
  </si>
  <si>
    <t>Надання тимчасової державної допомоги дітям</t>
  </si>
  <si>
    <t>Надання допомоги при усиновленні дитини</t>
  </si>
  <si>
    <t>Надання державної соціальної допомоги малозабезпеченим сім'ям</t>
  </si>
  <si>
    <t>1060</t>
  </si>
  <si>
    <t>Надання субсидій населенню для відшкодування  витрат на оплату житлово-комунальних послуг</t>
  </si>
  <si>
    <t xml:space="preserve">Надання субсидій населенню для відшкодування витрат на придбання твердого та рідкого пічного побутового палива і скрапленого газу  </t>
  </si>
  <si>
    <t>Надання соціальних та реабілітаційних послуг громадянам похилого віку, інвалідам, дітям-інвалідам в установах соціального обслуговування</t>
  </si>
  <si>
    <t>1020</t>
  </si>
  <si>
    <t xml:space="preserve"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 </t>
  </si>
  <si>
    <t>1010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</si>
  <si>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</si>
  <si>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</si>
  <si>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Культура і мистецтво</t>
  </si>
  <si>
    <t>0824</t>
  </si>
  <si>
    <t>0828</t>
  </si>
  <si>
    <t>0823</t>
  </si>
  <si>
    <t>0829</t>
  </si>
  <si>
    <r>
      <t xml:space="preserve">Управління освіти виконавчого комітету Лубенської міської ради </t>
    </r>
    <r>
      <rPr>
        <i/>
        <sz val="10"/>
        <color indexed="12"/>
        <rFont val="Times New Roman"/>
        <family val="1"/>
        <charset val="204"/>
      </rPr>
      <t>(головний розпорядник)</t>
    </r>
  </si>
  <si>
    <r>
      <t>Управління охорони здоров'я виконавчого комітету Лубенської міської ради</t>
    </r>
    <r>
      <rPr>
        <b/>
        <i/>
        <sz val="11"/>
        <color indexed="12"/>
        <rFont val="Times New Roman"/>
        <family val="1"/>
        <charset val="204"/>
      </rPr>
      <t xml:space="preserve"> (головний розпорядник)</t>
    </r>
  </si>
  <si>
    <r>
      <t xml:space="preserve">Управління соціального захисту населення виконавчого комітету Лубенської міської ради </t>
    </r>
    <r>
      <rPr>
        <b/>
        <i/>
        <sz val="11"/>
        <color indexed="12"/>
        <rFont val="Times New Roman"/>
        <family val="1"/>
        <charset val="204"/>
      </rPr>
      <t>(головний розпорядник)</t>
    </r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</si>
  <si>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(відповідальний виконавець)</t>
    </r>
    <r>
      <rPr>
        <b/>
        <sz val="11"/>
        <rFont val="Times New Roman"/>
        <family val="1"/>
        <charset val="204"/>
      </rPr>
      <t xml:space="preserve"> </t>
    </r>
  </si>
  <si>
    <r>
      <t xml:space="preserve">Управління культури і мистецтв виконавчого комітету Лубенської міської ради </t>
    </r>
    <r>
      <rPr>
        <b/>
        <i/>
        <sz val="11"/>
        <color indexed="12"/>
        <rFont val="Times New Roman"/>
        <family val="1"/>
        <charset val="204"/>
      </rPr>
      <t>(головний розпорядник)</t>
    </r>
  </si>
  <si>
    <r>
      <t xml:space="preserve">Управління культури і мистецтв виконавчого комітету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</si>
  <si>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t>6000</t>
  </si>
  <si>
    <t>Житлово-комунальне господарство</t>
  </si>
  <si>
    <t>6020</t>
  </si>
  <si>
    <t>Капітальний ремонт об'єктів житлового господарства</t>
  </si>
  <si>
    <t>6021</t>
  </si>
  <si>
    <t>0610</t>
  </si>
  <si>
    <t>Капітальний ремонт житлового фонду</t>
  </si>
  <si>
    <t>6022</t>
  </si>
  <si>
    <t>Капітальний ремонт житлового фонду об'єднань співвласників багатоквартирних будинків</t>
  </si>
  <si>
    <t>6030</t>
  </si>
  <si>
    <t>Фінансова підтримка об'єктів житлово-комунального господарства</t>
  </si>
  <si>
    <t>6050</t>
  </si>
  <si>
    <t>Фінансова підтримка об'єктів комунального господарства</t>
  </si>
  <si>
    <t>6052</t>
  </si>
  <si>
    <t>0620</t>
  </si>
  <si>
    <t>Забезпечення функціонування водопровідно-каналізаційного господарства</t>
  </si>
  <si>
    <t>6110</t>
  </si>
  <si>
    <t>Заходи, пов'язані з поліпшенням питної води</t>
  </si>
  <si>
    <t>6310</t>
  </si>
  <si>
    <t>0456</t>
  </si>
  <si>
    <t>7400</t>
  </si>
  <si>
    <t>7470</t>
  </si>
  <si>
    <t>Внески до статутного капіталу суб'єктів господарювання</t>
  </si>
  <si>
    <r>
      <t xml:space="preserve">Управління з питань комунального майна та земельних відносин виконавчого комітету Лубенської міської ради </t>
    </r>
    <r>
      <rPr>
        <b/>
        <i/>
        <sz val="11"/>
        <color indexed="12"/>
        <rFont val="Times New Roman"/>
        <family val="1"/>
        <charset val="204"/>
      </rPr>
      <t>(головний розпорядник)</t>
    </r>
  </si>
  <si>
    <t>7300</t>
  </si>
  <si>
    <t>0511</t>
  </si>
  <si>
    <t>8000</t>
  </si>
  <si>
    <t>8600</t>
  </si>
  <si>
    <t>9100</t>
  </si>
  <si>
    <t>Цільові фонди</t>
  </si>
  <si>
    <t>9140</t>
  </si>
  <si>
    <t>0540</t>
  </si>
  <si>
    <t>Інша діяльність у сфері охорони навколишнього природного середовища</t>
  </si>
  <si>
    <t>Резервний фонд</t>
  </si>
  <si>
    <r>
      <t>Фінансове управління виконавчого комітету Лубенської міської ради</t>
    </r>
    <r>
      <rPr>
        <b/>
        <i/>
        <sz val="11"/>
        <rFont val="Times New Roman"/>
        <family val="1"/>
        <charset val="204"/>
      </rPr>
      <t xml:space="preserve"> (відповідальний виконавець)</t>
    </r>
  </si>
  <si>
    <r>
      <t>Фінансове управління виконавчого комітету Лубенської міської ради</t>
    </r>
    <r>
      <rPr>
        <b/>
        <i/>
        <sz val="11"/>
        <color indexed="12"/>
        <rFont val="Times New Roman"/>
        <family val="1"/>
        <charset val="204"/>
      </rPr>
      <t xml:space="preserve"> (головний розпорядник)</t>
    </r>
  </si>
  <si>
    <r>
      <t xml:space="preserve">Виконавчий комітет Лубенської міської ради                          </t>
    </r>
    <r>
      <rPr>
        <i/>
        <sz val="10"/>
        <color indexed="12"/>
        <rFont val="Times New Roman"/>
        <family val="1"/>
        <charset val="204"/>
      </rPr>
      <t>(головний розпорядник)</t>
    </r>
  </si>
  <si>
    <t>Романенко (053 61) 77 352</t>
  </si>
  <si>
    <t>Пільгове медичне обслуговування осіб, які постраждали внаслідок Чорнобильської катасторофи</t>
  </si>
  <si>
    <t>Організація та проведення громадських робіт</t>
  </si>
  <si>
    <t>1050</t>
  </si>
  <si>
    <t xml:space="preserve"> О. В. Карпець</t>
  </si>
  <si>
    <t xml:space="preserve">Секретар міської ради                                                          </t>
  </si>
  <si>
    <t>Відділ житлово-комунального господарства та капітального будівництва виконавчого комітету Лубенської міської ради (головний розпорядник)</t>
  </si>
  <si>
    <t>Відділ житлово-комунального господарства та капітального будівництва виконавчого комітету Лубенської міської ради (відповідальний виконавець)</t>
  </si>
  <si>
    <t xml:space="preserve">1090 </t>
  </si>
  <si>
    <t>0150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</si>
  <si>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</t>
  </si>
  <si>
    <t>0160</t>
  </si>
  <si>
    <t>Керівництво і управління у відповідній сфері у містах (місті Києві), селищах, селах, об'єднаних територіальних громадах</t>
  </si>
  <si>
    <t>Надання дошкільної освіти</t>
  </si>
  <si>
    <t xml:space="preserve">Методичне забезпечення діяльності навчальних закладів </t>
  </si>
  <si>
    <t>Розвиток дитячо-юнацького та резервного спорту</t>
  </si>
  <si>
    <t>Будівництво освітніх установ та закладів</t>
  </si>
  <si>
    <t>Будівництво об'єктів соціально-культурного призначення</t>
  </si>
  <si>
    <t>Будівництво та регіональний розвиток</t>
  </si>
  <si>
    <t>Громадський порядок та безпека</t>
  </si>
  <si>
    <t xml:space="preserve">Інша діяльність </t>
  </si>
  <si>
    <t>Утримання та забезпечення діяльності центрів соціальних служб для сім'ї , дітей та молоді</t>
  </si>
  <si>
    <t>Реалізація державної політики у молодіжній сфері</t>
  </si>
  <si>
    <t>Інші заклади та заходи</t>
  </si>
  <si>
    <t>Підтримка і розвиток спортивної інфраструктури</t>
  </si>
  <si>
    <t>Утримання та фінансова підтримка спортивних споруд</t>
  </si>
  <si>
    <t>Будівництво споруд, установ та закладів фізичної культури і спорту</t>
  </si>
  <si>
    <t>Інші програми та заходи, пов'язані з економічною діяльністю</t>
  </si>
  <si>
    <t>Захист населення і територій від надзвичайних ситуацій техногенного та природного характеру</t>
  </si>
  <si>
    <t>Заходи у сфері запобігання виникненню надзвичайних ситуацій</t>
  </si>
  <si>
    <t>Муніципальні формування охорони громадського порядку</t>
  </si>
  <si>
    <t>0180</t>
  </si>
  <si>
    <t>Інша діяльність у сфері державного управління</t>
  </si>
  <si>
    <t>Стоматологічна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</si>
  <si>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</si>
  <si>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Забезпечення діяльності бібліотек</t>
  </si>
  <si>
    <t>Забезпечення діяльності музеїв і виставок</t>
  </si>
  <si>
    <t>Забезпечення діяльності палаців і будинків культури, клубів, центрів дозвілля та інших клубних закладів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</si>
  <si>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</si>
  <si>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Фінансова підтримка кінематографії</t>
  </si>
  <si>
    <t>Інші заклади та заходи в галузі культури і мистецтва</t>
  </si>
  <si>
    <t>Організація благоустрою населених пунктів</t>
  </si>
  <si>
    <t>7000</t>
  </si>
  <si>
    <t>Економічна діяльність</t>
  </si>
  <si>
    <t>Транспорт та транспортна інфраструктура, дорожнє господарство</t>
  </si>
  <si>
    <t>Заходи з організації рятування на водах</t>
  </si>
  <si>
    <t xml:space="preserve">8000 </t>
  </si>
  <si>
    <t>Інша діяльність</t>
  </si>
  <si>
    <t>8100</t>
  </si>
  <si>
    <t>8300</t>
  </si>
  <si>
    <t xml:space="preserve">Охорона навколишнього природного середовища </t>
  </si>
  <si>
    <t>8340</t>
  </si>
  <si>
    <t>Природоохоронні заходи за рахунок цільових фондів</t>
  </si>
  <si>
    <t>7320</t>
  </si>
  <si>
    <t>7324</t>
  </si>
  <si>
    <t>Будівництво установ та закладів культури</t>
  </si>
  <si>
    <t>Сільське, лісове, рибне господарство та мисливство</t>
  </si>
  <si>
    <t>7130</t>
  </si>
  <si>
    <t>Здійснення заходів із землеустрою</t>
  </si>
  <si>
    <t>Охорона і раціональне використання природних ресурсів</t>
  </si>
  <si>
    <t>8311</t>
  </si>
  <si>
    <t>Обслуговування місцевого боргу</t>
  </si>
  <si>
    <t>8700</t>
  </si>
  <si>
    <t>Надання пільг на придбання твердого та рідкого пічного побутового палива та скрапленого газу окремим категоріям громадян відповідно до законодавства</t>
  </si>
  <si>
    <t>Надання пільг з оплати послуг зв"язку, інших передбачених законодавством пільг окремим категоріям громадян та компенсації за пільговий прїзд окремих категорій громадян</t>
  </si>
  <si>
    <t>Надання інших пільг окремим категоріям громадян відповідно до законодавства</t>
  </si>
  <si>
    <t>Надання пільг окремим категоріям громадян з оплати послуг зв"язку</t>
  </si>
  <si>
    <t>0200000</t>
  </si>
  <si>
    <t>0210000</t>
  </si>
  <si>
    <t>0210100</t>
  </si>
  <si>
    <t>0210150</t>
  </si>
  <si>
    <t>0210180</t>
  </si>
  <si>
    <t>0213000</t>
  </si>
  <si>
    <t>0213110</t>
  </si>
  <si>
    <t>0213112</t>
  </si>
  <si>
    <t>0213120</t>
  </si>
  <si>
    <t>0213121</t>
  </si>
  <si>
    <t>0213140</t>
  </si>
  <si>
    <t>0215000</t>
  </si>
  <si>
    <t>0215010</t>
  </si>
  <si>
    <t>0215011</t>
  </si>
  <si>
    <t>0215012</t>
  </si>
  <si>
    <t>0215020</t>
  </si>
  <si>
    <t>0215022</t>
  </si>
  <si>
    <t>0215040</t>
  </si>
  <si>
    <t>0217300</t>
  </si>
  <si>
    <t>0217325</t>
  </si>
  <si>
    <t>0217600</t>
  </si>
  <si>
    <t>0218100</t>
  </si>
  <si>
    <t>0218110</t>
  </si>
  <si>
    <t>0218210</t>
  </si>
  <si>
    <t>0218220</t>
  </si>
  <si>
    <t>0600000</t>
  </si>
  <si>
    <t>0610000</t>
  </si>
  <si>
    <t>0610100</t>
  </si>
  <si>
    <t>0610160</t>
  </si>
  <si>
    <t>0611000</t>
  </si>
  <si>
    <t>0611010</t>
  </si>
  <si>
    <t>0611020</t>
  </si>
  <si>
    <t>0611150</t>
  </si>
  <si>
    <t>0615000</t>
  </si>
  <si>
    <t>0615031</t>
  </si>
  <si>
    <t>0617321</t>
  </si>
  <si>
    <t>0700000</t>
  </si>
  <si>
    <t>0710000</t>
  </si>
  <si>
    <t>0710100</t>
  </si>
  <si>
    <t>0710160</t>
  </si>
  <si>
    <t>0712000</t>
  </si>
  <si>
    <t>0712010</t>
  </si>
  <si>
    <t>0712100</t>
  </si>
  <si>
    <t>0712111</t>
  </si>
  <si>
    <t>0800000</t>
  </si>
  <si>
    <t>0810000</t>
  </si>
  <si>
    <t>0810100</t>
  </si>
  <si>
    <t>0810160</t>
  </si>
  <si>
    <t>0813000</t>
  </si>
  <si>
    <t>0813010</t>
  </si>
  <si>
    <t>0813011</t>
  </si>
  <si>
    <t>0813012</t>
  </si>
  <si>
    <t>0813020</t>
  </si>
  <si>
    <t>0813021</t>
  </si>
  <si>
    <t>0813022</t>
  </si>
  <si>
    <t>0813030</t>
  </si>
  <si>
    <t>0813031</t>
  </si>
  <si>
    <t>0813032</t>
  </si>
  <si>
    <t>0813033</t>
  </si>
  <si>
    <t>0813035</t>
  </si>
  <si>
    <t>0813040</t>
  </si>
  <si>
    <t>0813041</t>
  </si>
  <si>
    <t>0813042</t>
  </si>
  <si>
    <t>0813043</t>
  </si>
  <si>
    <t>0813044</t>
  </si>
  <si>
    <t>0813045</t>
  </si>
  <si>
    <t>0813046</t>
  </si>
  <si>
    <t>0813047</t>
  </si>
  <si>
    <t>0813050</t>
  </si>
  <si>
    <t>0813080</t>
  </si>
  <si>
    <t>0813090</t>
  </si>
  <si>
    <t>0813100</t>
  </si>
  <si>
    <t>0813104</t>
  </si>
  <si>
    <t>0813105</t>
  </si>
  <si>
    <t>0813160</t>
  </si>
  <si>
    <t>0813161</t>
  </si>
  <si>
    <t>0813230</t>
  </si>
  <si>
    <t>1210100</t>
  </si>
  <si>
    <t>3110100</t>
  </si>
  <si>
    <t>3710100</t>
  </si>
  <si>
    <t>7100</t>
  </si>
  <si>
    <t>0213130</t>
  </si>
  <si>
    <t>0218200</t>
  </si>
  <si>
    <t>0615030</t>
  </si>
  <si>
    <t>0617300</t>
  </si>
  <si>
    <t>0617320</t>
  </si>
  <si>
    <t>0618000</t>
  </si>
  <si>
    <t>0618200</t>
  </si>
  <si>
    <t>0421</t>
  </si>
  <si>
    <t>Інші заходи та заклади молодіжної політики</t>
  </si>
  <si>
    <t>Надання допомоги на дітей, над якими встановлено опіку чи піклування</t>
  </si>
  <si>
    <t>0217000</t>
  </si>
  <si>
    <t>0218000</t>
  </si>
  <si>
    <t>0617000</t>
  </si>
  <si>
    <t>0611090</t>
  </si>
  <si>
    <t>0611160</t>
  </si>
  <si>
    <t>Інші  програми, заклади та заходи у сфері освіти</t>
  </si>
  <si>
    <t>8120</t>
  </si>
  <si>
    <t>Надання пільг на оплату житлово-комунальних послуг окремим категоріям громадян відповідно до законодавства</t>
  </si>
  <si>
    <t>Забезпечення соціальними послугами  за місцем проживання громадян, які не здатні до самообслуговування у зв"язку з похилим віком, хворобою та інвалідністю</t>
  </si>
  <si>
    <t>1100</t>
  </si>
  <si>
    <t>9770</t>
  </si>
  <si>
    <t>9700</t>
  </si>
  <si>
    <t>Інші субвенції з місцевого бюджету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</si>
  <si>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</si>
  <si>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9000</t>
  </si>
  <si>
    <t>Міжбюджетні трансферти</t>
  </si>
  <si>
    <t>0618220</t>
  </si>
  <si>
    <t>6011</t>
  </si>
  <si>
    <t>Експлуатація та технічне обслуговування житлового фонду</t>
  </si>
  <si>
    <t>7460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</si>
  <si>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</si>
  <si>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</si>
  <si>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 xml:space="preserve">Утримання та розвиток автомобільних доріг та дорожньої інфраструктури </t>
  </si>
  <si>
    <t>0217680</t>
  </si>
  <si>
    <t>7600</t>
  </si>
  <si>
    <t>7650</t>
  </si>
  <si>
    <t>Проведення експертної грошової оцінки земельної ділянки чи права на неї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</si>
  <si>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</si>
  <si>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</si>
  <si>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0215041</t>
  </si>
  <si>
    <t>0317350</t>
  </si>
  <si>
    <t>Розробка схем та забудови територій (містобудывної документації)</t>
  </si>
  <si>
    <t>Будівництво медичних установ та закладів</t>
  </si>
  <si>
    <t>0717322</t>
  </si>
  <si>
    <t>0717320</t>
  </si>
  <si>
    <t>0717300</t>
  </si>
  <si>
    <t>6010</t>
  </si>
  <si>
    <t>Утримання та ефективна експлуатація об"єктів житлово-комунального господарства</t>
  </si>
  <si>
    <t>6013</t>
  </si>
  <si>
    <t>Забезпечення діяльності водопровідно-каналізаційного господарства</t>
  </si>
  <si>
    <t>7330</t>
  </si>
  <si>
    <t>Будівництво інших об"єктів соціальної та виробничої інфраструктури комунальної власності</t>
  </si>
  <si>
    <r>
      <t xml:space="preserve">Управління з питань комунального майна та земельних відносин виконавчого комітету Лубенської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</si>
  <si>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t>0213133</t>
  </si>
  <si>
    <t>0813172</t>
  </si>
  <si>
    <t>Встановлення телефонів особам з інвалідністю I і II груп</t>
  </si>
  <si>
    <t>0813170</t>
  </si>
  <si>
    <t>Забезпечення реалізації окремих програм для осіб з інвалідністю</t>
  </si>
  <si>
    <t>0813240</t>
  </si>
  <si>
    <t>0813242</t>
  </si>
  <si>
    <t>0813210</t>
  </si>
  <si>
    <t>Надання допомоги сім'ям з дітьми, малозабезпеченим сім'ям, особам з інвалідністю та тимчасової допомоги дітям</t>
  </si>
  <si>
    <t>Надання допомоги особам з інвалідністю, дітям з інвалідністю, особам, які не мають права на пенсію,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І групи, а також за особою, яка досягла 80-річного віку</t>
  </si>
  <si>
    <t>0213190</t>
  </si>
  <si>
    <t>0213192</t>
  </si>
  <si>
    <t>Видатки на поховання учасників бойових дій та осіб  з інвалідністю внаслідок війни</t>
  </si>
  <si>
    <t>0213240</t>
  </si>
  <si>
    <t>023242</t>
  </si>
  <si>
    <t>Інші заходи у сфері соціального захисту і соціального забезпечення</t>
  </si>
  <si>
    <t>0611161</t>
  </si>
  <si>
    <t>Забезпечення діяльності інших закладів у сфері освіти</t>
  </si>
  <si>
    <t>0712151</t>
  </si>
  <si>
    <t>Забезпечення діяльності інших закладів у сфері охорони здоров'я</t>
  </si>
  <si>
    <t>0813081</t>
  </si>
  <si>
    <t>0813083</t>
  </si>
  <si>
    <t>Надання державної соціальної допомоги особам з інвалідністю з дитинства та дітям з інвалідністю</t>
  </si>
  <si>
    <t>Забезпечення діяльност інших  закладів в галузі культури і мистецтва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</si>
  <si>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</si>
  <si>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Членські внески до асоціацій органів місцевого самоврядування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</si>
  <si>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сім"ях 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сім"ї патронатного вихователя</t>
  </si>
  <si>
    <t>Інші заходи в галузі культури і мистецтва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</si>
  <si>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</si>
  <si>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</si>
  <si>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</si>
  <si>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</si>
  <si>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усього</t>
  </si>
  <si>
    <t>у тому числі бюджет розвитку</t>
  </si>
  <si>
    <t>грн</t>
  </si>
  <si>
    <t>УСЬОГО</t>
  </si>
  <si>
    <t>0218230</t>
  </si>
  <si>
    <t>8230</t>
  </si>
  <si>
    <t>Інші заходи громадського порядку</t>
  </si>
  <si>
    <t>6015</t>
  </si>
  <si>
    <t>Забезпечення надійної та безперебійної експлуатації ліфтів</t>
  </si>
  <si>
    <t>0640</t>
  </si>
  <si>
    <t>6090</t>
  </si>
  <si>
    <t>Інша діяльність у сфері житлово-комунального господарства</t>
  </si>
  <si>
    <t>Будівництво інших об'єктів соціальної та виробничої інфраструктури комунальної власності</t>
  </si>
  <si>
    <t>0213210</t>
  </si>
  <si>
    <t>0217640</t>
  </si>
  <si>
    <t>Заходи з енергозбереження</t>
  </si>
  <si>
    <t>0611162</t>
  </si>
  <si>
    <t>3210</t>
  </si>
  <si>
    <t>0813060</t>
  </si>
  <si>
    <t>Оздоровлення громадян, які постраждали внаслідок Чорнобильської катастрофи</t>
  </si>
  <si>
    <t>Надання соціальних  гарантій  фізичним особам, які надають соціальні послуги громадянам похилого віку, особам з інвалідністю, дітям-інвалідам, хворим, які не здатні до самообслуговування і потребують сторонньої допомоги</t>
  </si>
  <si>
    <t>0712146</t>
  </si>
  <si>
    <t xml:space="preserve">Відшкодування вартості лікарських засобів для лікування окремих захворювань </t>
  </si>
  <si>
    <t>0813082</t>
  </si>
  <si>
    <t xml:space="preserve">Надання державної соціальної допомоги особам,які немають права на пенсію,та особам з інвалідністю, державної соціальної допомоги на догляд </t>
  </si>
  <si>
    <t>0813084</t>
  </si>
  <si>
    <t xml:space="preserve">Надання тимчасової державної соціальної допомоги непрацюючій особі, яка досягла загального пенсійного віку, але не набула права на пенсійну виплату </t>
  </si>
  <si>
    <t>0813085</t>
  </si>
  <si>
    <t xml:space="preserve">Надання щомісячної компенсаційної виплати непрацюючій працездатній особі, яка доглядає за особою з інвалідністю  I групи, а також за особою, яка досягла 80 - річного віку </t>
  </si>
  <si>
    <t xml:space="preserve">Забезпечення функціонування підприємств, установ та організацій, що виробляють, виконують та/ або надають житлово - комунальні послуги </t>
  </si>
  <si>
    <t>Проведення навчально-тренувальних зборів і змагань та заходів зі спорту осіб з інвалідністю</t>
  </si>
  <si>
    <t>0470</t>
  </si>
  <si>
    <t>Інші програми та заходи у сфері освіти</t>
  </si>
  <si>
    <t>0726</t>
  </si>
  <si>
    <t>Надання допомоги по догляду за особами з інвалідністю I чи II групи внаслідок психічного розладу</t>
  </si>
  <si>
    <t>Надання реабілітаційних послуг  особам з інвалідністю та дітям з інвалідністю</t>
  </si>
  <si>
    <t>0717000</t>
  </si>
  <si>
    <r>
      <t>ЗМІНИ ДО РОЗПОДІЛУ</t>
    </r>
    <r>
      <rPr>
        <b/>
        <sz val="14"/>
        <rFont val="Times New Roman"/>
        <family val="1"/>
        <charset val="204"/>
      </rPr>
      <t xml:space="preserve">
видатків  бюджету  міста на 2019 рік</t>
    </r>
  </si>
  <si>
    <t>0219800</t>
  </si>
  <si>
    <t>Субвенція з місцевого бюджету державному бюджету на виконання програм соціально-економічного розвитку регіонів</t>
  </si>
  <si>
    <t>0817000</t>
  </si>
  <si>
    <t>0817363</t>
  </si>
  <si>
    <t>0817413</t>
  </si>
  <si>
    <t>Виконання інвестиційних пректів в рамках здійснення  заходів щодо соціально-економічного розвитку окремих територій</t>
  </si>
  <si>
    <t>0451</t>
  </si>
  <si>
    <t>Інші заходи у сфері автотранспорту</t>
  </si>
  <si>
    <t>6040</t>
  </si>
  <si>
    <t>7363</t>
  </si>
  <si>
    <t>8330</t>
  </si>
  <si>
    <t>Інша діяльність у сфері екології та охорони природних ресурсів</t>
  </si>
  <si>
    <t>9750</t>
  </si>
  <si>
    <t>Субвенція з місцевого бюджету на співфінансування інвестиційних проектів</t>
  </si>
  <si>
    <t>0219000</t>
  </si>
  <si>
    <t>0611170</t>
  </si>
  <si>
    <t>Забезпечення діяльності інклюзивно - ресурних центрів</t>
  </si>
  <si>
    <t>0717670</t>
  </si>
  <si>
    <t>0817340</t>
  </si>
  <si>
    <t>Проектуванн,реставація та охорона пам"яток архітектури</t>
  </si>
  <si>
    <t>8200</t>
  </si>
  <si>
    <t>Інші заходи громадського  порядку та безпеки</t>
  </si>
  <si>
    <t>0712144</t>
  </si>
  <si>
    <t xml:space="preserve">Централізовані заходи з лікування хворих на цукровий та нецукровий діабет </t>
  </si>
  <si>
    <t>0817300</t>
  </si>
  <si>
    <t>0817330</t>
  </si>
  <si>
    <t>0617340</t>
  </si>
  <si>
    <t>0817400</t>
  </si>
  <si>
    <t>Проектування,реставація та охорона пам"яток архітектури</t>
  </si>
  <si>
    <t>Грошова компенсація за належні для отримання жилі приміщення для окремих категорій населення відповідно до законодавства</t>
  </si>
  <si>
    <t>0813221</t>
  </si>
  <si>
    <t>0813220</t>
  </si>
  <si>
    <t>0813086</t>
  </si>
  <si>
    <t>0813087</t>
  </si>
  <si>
    <t>Надання допомоги на дітей , які виховуються у багатодітних сім"ях</t>
  </si>
  <si>
    <t>Грошова компенсація за належні для отримання жилі приміщення для сімей загиблих осіб, визначених абзацами 5-8 пункту 1 статті 10.Закону України"Про статус  ветеранів війни, гарантії їх соціального захисту", для осіб з інвалідністю 1-11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забезпечення її проведення, здійснення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11-14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</si>
  <si>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 захворювання, дитячий церебральний параліч, тяжкі психічні розлади, цукровий діабет 1 типу (інсулінозалежний), гострі або хронічні захворювання нирок IV ступеня, на дитину, яка отримала тяжку травму, потребує трансплантації органа, потребує паліативної допомоги, яким не встановлено інвалідність</t>
  </si>
  <si>
    <t>6016</t>
  </si>
  <si>
    <t>Впровадження засобів обліку витрат та регулювання споживання води та теплової енергії</t>
  </si>
  <si>
    <t>6012</t>
  </si>
  <si>
    <t>Забезпечення діяльності з виробництва, транспортування, постачання теплової енергії</t>
  </si>
  <si>
    <t>0813049</t>
  </si>
  <si>
    <t>Відшкодування послуг з догляду за дитиною до трьох років "муніципальна няня"</t>
  </si>
  <si>
    <t>Інші програми та заходи, пов"язані з економічною діяльністю</t>
  </si>
  <si>
    <t>7670</t>
  </si>
  <si>
    <t>0816080</t>
  </si>
  <si>
    <t>Реалізація державних та місцевих житлових програм</t>
  </si>
  <si>
    <t>0816083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</si>
  <si>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 сиріт, дітей, позбавлених батьківського піклування, осіб з їх числа</t>
  </si>
  <si>
    <t xml:space="preserve">Додаток 3
до рішення  сорок сьомої сесії Лубенської міської ради від 10.10.2019р.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</si>
</sst>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1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b/>
      <i/>
      <sz val="11"/>
      <color indexed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4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3" fillId="0" borderId="0">
      <alignment vertical="top"/>
    </xf>
    <xf numFmtId="0" fontId="29" fillId="0" borderId="0"/>
  </cellStyleXfs>
  <cellXfs count="106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4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/>
    <xf numFmtId="0" fontId="8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Alignment="1" applyProtection="1">
      <alignment horizontal="center"/>
    </xf>
    <xf numFmtId="0" fontId="2" fillId="0" borderId="0" xfId="0" applyFont="1" applyFill="1" applyAlignment="1">
      <alignment horizontal="center"/>
    </xf>
    <xf numFmtId="0" fontId="9" fillId="0" borderId="1" xfId="0" applyNumberFormat="1" applyFont="1" applyFill="1" applyBorder="1" applyAlignment="1" applyProtection="1">
      <alignment horizontal="right" vertical="center"/>
    </xf>
    <xf numFmtId="0" fontId="2" fillId="2" borderId="2" xfId="0" applyNumberFormat="1" applyFont="1" applyFill="1" applyBorder="1" applyAlignment="1" applyProtection="1"/>
    <xf numFmtId="0" fontId="2" fillId="2" borderId="0" xfId="0" applyFont="1" applyFill="1"/>
    <xf numFmtId="0" fontId="2" fillId="2" borderId="3" xfId="0" applyNumberFormat="1" applyFont="1" applyFill="1" applyBorder="1" applyAlignment="1" applyProtection="1"/>
    <xf numFmtId="0" fontId="2" fillId="2" borderId="4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/>
    <xf numFmtId="0" fontId="2" fillId="2" borderId="0" xfId="0" applyNumberFormat="1" applyFont="1" applyFill="1" applyAlignment="1" applyProtection="1">
      <alignment vertical="center"/>
    </xf>
    <xf numFmtId="49" fontId="12" fillId="2" borderId="5" xfId="0" applyNumberFormat="1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justify" vertical="center" wrapText="1"/>
    </xf>
    <xf numFmtId="0" fontId="2" fillId="2" borderId="0" xfId="0" applyFont="1" applyFill="1" applyAlignment="1">
      <alignment vertical="center"/>
    </xf>
    <xf numFmtId="0" fontId="2" fillId="2" borderId="0" xfId="0" applyNumberFormat="1" applyFont="1" applyFill="1" applyAlignment="1" applyProtection="1"/>
    <xf numFmtId="49" fontId="5" fillId="2" borderId="5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justify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vertical="center" wrapText="1"/>
    </xf>
    <xf numFmtId="0" fontId="3" fillId="2" borderId="0" xfId="0" applyNumberFormat="1" applyFont="1" applyFill="1" applyAlignment="1" applyProtection="1"/>
    <xf numFmtId="0" fontId="5" fillId="0" borderId="5" xfId="0" applyFont="1" applyBorder="1" applyAlignment="1">
      <alignment horizontal="left" vertical="top" wrapText="1"/>
    </xf>
    <xf numFmtId="0" fontId="10" fillId="0" borderId="5" xfId="0" applyNumberFormat="1" applyFont="1" applyBorder="1" applyAlignment="1">
      <alignment horizontal="justify" vertical="top" wrapText="1"/>
    </xf>
    <xf numFmtId="0" fontId="5" fillId="0" borderId="5" xfId="0" applyNumberFormat="1" applyFont="1" applyBorder="1" applyAlignment="1">
      <alignment horizontal="justify" vertical="top" wrapText="1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justify" vertical="top" wrapText="1"/>
    </xf>
    <xf numFmtId="0" fontId="18" fillId="0" borderId="5" xfId="0" applyFont="1" applyBorder="1" applyAlignment="1">
      <alignment horizontal="justify" vertical="top" wrapText="1"/>
    </xf>
    <xf numFmtId="0" fontId="12" fillId="0" borderId="5" xfId="0" applyNumberFormat="1" applyFont="1" applyBorder="1" applyAlignment="1">
      <alignment horizontal="justify" vertical="top" wrapText="1"/>
    </xf>
    <xf numFmtId="0" fontId="12" fillId="0" borderId="5" xfId="0" applyFont="1" applyBorder="1" applyAlignment="1">
      <alignment horizontal="justify" vertical="top" wrapText="1"/>
    </xf>
    <xf numFmtId="0" fontId="5" fillId="0" borderId="5" xfId="0" applyFont="1" applyBorder="1" applyAlignment="1">
      <alignment horizontal="justify" vertical="top" wrapText="1"/>
    </xf>
    <xf numFmtId="0" fontId="5" fillId="0" borderId="6" xfId="0" applyFont="1" applyBorder="1" applyAlignment="1">
      <alignment horizontal="justify" vertical="top" wrapText="1"/>
    </xf>
    <xf numFmtId="49" fontId="20" fillId="2" borderId="5" xfId="0" applyNumberFormat="1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justify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49" fontId="22" fillId="2" borderId="5" xfId="0" applyNumberFormat="1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vertical="center" wrapText="1"/>
    </xf>
    <xf numFmtId="49" fontId="12" fillId="2" borderId="5" xfId="0" applyNumberFormat="1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0" borderId="0" xfId="0" applyNumberFormat="1" applyFont="1" applyFill="1" applyAlignment="1" applyProtection="1"/>
    <xf numFmtId="0" fontId="26" fillId="0" borderId="0" xfId="0" applyNumberFormat="1" applyFont="1" applyFill="1" applyAlignment="1" applyProtection="1"/>
    <xf numFmtId="0" fontId="19" fillId="0" borderId="0" xfId="0" applyNumberFormat="1" applyFont="1" applyFill="1" applyAlignment="1" applyProtection="1"/>
    <xf numFmtId="0" fontId="30" fillId="0" borderId="5" xfId="2" applyFont="1" applyFill="1" applyBorder="1" applyAlignment="1">
      <alignment horizontal="left" vertical="center" wrapText="1"/>
    </xf>
    <xf numFmtId="0" fontId="12" fillId="0" borderId="6" xfId="0" applyFont="1" applyBorder="1" applyAlignment="1">
      <alignment horizontal="justify" vertical="top" wrapText="1"/>
    </xf>
    <xf numFmtId="49" fontId="5" fillId="0" borderId="0" xfId="0" applyNumberFormat="1" applyFont="1" applyAlignment="1">
      <alignment wrapText="1"/>
    </xf>
    <xf numFmtId="0" fontId="5" fillId="0" borderId="5" xfId="0" applyFont="1" applyBorder="1" applyAlignment="1">
      <alignment wrapText="1"/>
    </xf>
    <xf numFmtId="0" fontId="5" fillId="0" borderId="0" xfId="0" applyFont="1" applyAlignment="1">
      <alignment wrapText="1"/>
    </xf>
    <xf numFmtId="0" fontId="5" fillId="2" borderId="5" xfId="0" applyFont="1" applyFill="1" applyBorder="1" applyAlignment="1">
      <alignment vertical="center"/>
    </xf>
    <xf numFmtId="49" fontId="12" fillId="0" borderId="0" xfId="0" applyNumberFormat="1" applyFont="1" applyAlignment="1">
      <alignment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9" fillId="2" borderId="6" xfId="0" applyNumberFormat="1" applyFont="1" applyFill="1" applyBorder="1" applyAlignment="1" applyProtection="1">
      <alignment horizontal="center" vertical="center" textRotation="255" wrapText="1"/>
    </xf>
    <xf numFmtId="0" fontId="2" fillId="2" borderId="5" xfId="0" applyNumberFormat="1" applyFont="1" applyFill="1" applyBorder="1" applyAlignment="1" applyProtection="1">
      <alignment horizontal="center" vertical="center" textRotation="255" wrapText="1"/>
    </xf>
    <xf numFmtId="0" fontId="3" fillId="2" borderId="5" xfId="0" applyNumberFormat="1" applyFont="1" applyFill="1" applyBorder="1" applyAlignment="1" applyProtection="1">
      <alignment horizontal="center" vertical="center" textRotation="255" wrapText="1"/>
    </xf>
    <xf numFmtId="0" fontId="3" fillId="2" borderId="6" xfId="0" applyNumberFormat="1" applyFont="1" applyFill="1" applyBorder="1" applyAlignment="1" applyProtection="1">
      <alignment horizontal="center" vertical="center" textRotation="255" wrapText="1"/>
    </xf>
    <xf numFmtId="3" fontId="14" fillId="2" borderId="5" xfId="1" applyNumberFormat="1" applyFont="1" applyFill="1" applyBorder="1" applyAlignment="1">
      <alignment vertical="center"/>
    </xf>
    <xf numFmtId="3" fontId="15" fillId="2" borderId="5" xfId="1" applyNumberFormat="1" applyFont="1" applyFill="1" applyBorder="1" applyAlignment="1">
      <alignment vertical="center"/>
    </xf>
    <xf numFmtId="3" fontId="27" fillId="2" borderId="5" xfId="1" applyNumberFormat="1" applyFont="1" applyFill="1" applyBorder="1" applyAlignment="1">
      <alignment vertical="center"/>
    </xf>
    <xf numFmtId="3" fontId="28" fillId="2" borderId="5" xfId="0" applyNumberFormat="1" applyFont="1" applyFill="1" applyBorder="1" applyAlignment="1">
      <alignment vertical="center"/>
    </xf>
    <xf numFmtId="4" fontId="15" fillId="2" borderId="5" xfId="1" applyNumberFormat="1" applyFont="1" applyFill="1" applyBorder="1" applyAlignment="1">
      <alignment vertical="center"/>
    </xf>
    <xf numFmtId="4" fontId="14" fillId="2" borderId="5" xfId="1" applyNumberFormat="1" applyFont="1" applyFill="1" applyBorder="1" applyAlignment="1">
      <alignment vertical="center"/>
    </xf>
    <xf numFmtId="4" fontId="28" fillId="2" borderId="5" xfId="0" applyNumberFormat="1" applyFont="1" applyFill="1" applyBorder="1" applyAlignment="1">
      <alignment vertical="center"/>
    </xf>
    <xf numFmtId="0" fontId="26" fillId="2" borderId="0" xfId="0" applyNumberFormat="1" applyFont="1" applyFill="1" applyAlignment="1" applyProtection="1"/>
    <xf numFmtId="0" fontId="26" fillId="2" borderId="0" xfId="0" applyFont="1" applyFill="1"/>
    <xf numFmtId="164" fontId="15" fillId="2" borderId="5" xfId="1" applyNumberFormat="1" applyFont="1" applyFill="1" applyBorder="1" applyAlignment="1">
      <alignment vertical="center"/>
    </xf>
    <xf numFmtId="164" fontId="14" fillId="2" borderId="5" xfId="1" applyNumberFormat="1" applyFont="1" applyFill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18" fillId="0" borderId="5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3" fontId="26" fillId="2" borderId="5" xfId="1" applyNumberFormat="1" applyFont="1" applyFill="1" applyBorder="1" applyAlignment="1">
      <alignment vertical="center"/>
    </xf>
    <xf numFmtId="3" fontId="2" fillId="2" borderId="5" xfId="1" applyNumberFormat="1" applyFont="1" applyFill="1" applyBorder="1" applyAlignment="1">
      <alignment vertical="center"/>
    </xf>
    <xf numFmtId="4" fontId="26" fillId="2" borderId="5" xfId="1" applyNumberFormat="1" applyFont="1" applyFill="1" applyBorder="1" applyAlignment="1">
      <alignment vertical="center"/>
    </xf>
    <xf numFmtId="4" fontId="2" fillId="2" borderId="5" xfId="1" applyNumberFormat="1" applyFont="1" applyFill="1" applyBorder="1" applyAlignment="1">
      <alignment vertical="center"/>
    </xf>
    <xf numFmtId="0" fontId="1" fillId="0" borderId="0" xfId="0" applyNumberFormat="1" applyFont="1" applyFill="1" applyAlignment="1" applyProtection="1">
      <alignment horizontal="left" vertical="top"/>
    </xf>
    <xf numFmtId="0" fontId="5" fillId="0" borderId="0" xfId="0" applyNumberFormat="1" applyFont="1" applyFill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9" fillId="2" borderId="7" xfId="0" applyNumberFormat="1" applyFont="1" applyFill="1" applyBorder="1" applyAlignment="1" applyProtection="1">
      <alignment horizontal="center" vertical="center" textRotation="90" wrapText="1"/>
    </xf>
    <xf numFmtId="0" fontId="9" fillId="2" borderId="8" xfId="0" applyNumberFormat="1" applyFont="1" applyFill="1" applyBorder="1" applyAlignment="1" applyProtection="1">
      <alignment horizontal="center" vertical="center" textRotation="90" wrapText="1"/>
    </xf>
    <xf numFmtId="0" fontId="9" fillId="2" borderId="6" xfId="0" applyNumberFormat="1" applyFont="1" applyFill="1" applyBorder="1" applyAlignment="1" applyProtection="1">
      <alignment horizontal="center" vertical="center" textRotation="90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10" fillId="2" borderId="5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7" xfId="0" applyNumberFormat="1" applyFont="1" applyFill="1" applyBorder="1" applyAlignment="1" applyProtection="1">
      <alignment horizontal="center" vertical="center" textRotation="90" wrapText="1"/>
    </xf>
    <xf numFmtId="0" fontId="3" fillId="2" borderId="8" xfId="0" applyNumberFormat="1" applyFont="1" applyFill="1" applyBorder="1" applyAlignment="1" applyProtection="1">
      <alignment horizontal="center" vertical="center" textRotation="90" wrapText="1"/>
    </xf>
    <xf numFmtId="0" fontId="3" fillId="2" borderId="6" xfId="0" applyNumberFormat="1" applyFont="1" applyFill="1" applyBorder="1" applyAlignment="1" applyProtection="1">
      <alignment horizontal="center" vertical="center" textRotation="90" wrapText="1"/>
    </xf>
    <xf numFmtId="0" fontId="11" fillId="2" borderId="7" xfId="0" applyNumberFormat="1" applyFont="1" applyFill="1" applyBorder="1" applyAlignment="1" applyProtection="1">
      <alignment horizontal="center" vertical="center" textRotation="90" wrapText="1"/>
    </xf>
    <xf numFmtId="0" fontId="11" fillId="2" borderId="8" xfId="0" applyNumberFormat="1" applyFont="1" applyFill="1" applyBorder="1" applyAlignment="1" applyProtection="1">
      <alignment horizontal="center" vertical="center" textRotation="90" wrapText="1"/>
    </xf>
    <xf numFmtId="0" fontId="11" fillId="2" borderId="6" xfId="0" applyNumberFormat="1" applyFont="1" applyFill="1" applyBorder="1" applyAlignment="1" applyProtection="1">
      <alignment horizontal="center" vertical="center" textRotation="90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</cellXfs>
  <cellStyles count="3">
    <cellStyle name="Звичайний_Додаток _ 3 зм_ни 4575" xfId="1"/>
    <cellStyle name="Обычный" xfId="0" builtinId="0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92"/>
  <sheetViews>
    <sheetView tabSelected="1" view="pageBreakPreview" topLeftCell="B5" zoomScale="75" zoomScaleNormal="100" zoomScaleSheetLayoutView="75" workbookViewId="0">
      <pane xSplit="4" ySplit="4" topLeftCell="F44" activePane="bottomRight" state="frozen"/>
      <selection activeCell="B5" sqref="B5"/>
      <selection pane="topRight" activeCell="F5" sqref="F5"/>
      <selection pane="bottomLeft" activeCell="B9" sqref="B9"/>
      <selection pane="bottomRight" activeCell="L203" sqref="L203"/>
    </sheetView>
  </sheetViews>
  <sheetFormatPr defaultColWidth="7.85546875" defaultRowHeight="12.75" x14ac:dyDescent="0.2"/>
  <cols>
    <col min="1" max="1" width="3.28515625" style="3" hidden="1" customWidth="1"/>
    <col min="2" max="2" width="10.140625" style="4" customWidth="1"/>
    <col min="3" max="3" width="7.7109375" style="4" customWidth="1"/>
    <col min="4" max="4" width="8" style="4" customWidth="1"/>
    <col min="5" max="5" width="62.7109375" style="3" customWidth="1"/>
    <col min="6" max="6" width="14" style="3" customWidth="1"/>
    <col min="7" max="7" width="13.42578125" style="3" customWidth="1"/>
    <col min="8" max="8" width="13" style="3" customWidth="1"/>
    <col min="9" max="9" width="12" style="3" customWidth="1"/>
    <col min="10" max="10" width="6.5703125" style="3" customWidth="1"/>
    <col min="11" max="11" width="12.28515625" style="3" customWidth="1"/>
    <col min="12" max="12" width="13.42578125" style="3" customWidth="1"/>
    <col min="13" max="13" width="11.85546875" style="3" customWidth="1"/>
    <col min="14" max="15" width="10.85546875" style="3" customWidth="1"/>
    <col min="16" max="16" width="12.5703125" style="3" customWidth="1"/>
    <col min="17" max="17" width="14.42578125" style="3" customWidth="1"/>
    <col min="18" max="18" width="7.85546875" style="6" customWidth="1"/>
    <col min="19" max="16384" width="7.85546875" style="6"/>
  </cols>
  <sheetData>
    <row r="1" spans="1:18" s="2" customFormat="1" ht="18.75" customHeight="1" x14ac:dyDescent="0.25">
      <c r="A1" s="1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</row>
    <row r="2" spans="1:18" ht="66" customHeight="1" x14ac:dyDescent="0.2">
      <c r="F2" s="5"/>
      <c r="G2" s="5"/>
      <c r="H2" s="5"/>
      <c r="I2" s="5"/>
      <c r="J2" s="5"/>
      <c r="K2" s="5"/>
      <c r="L2" s="5"/>
      <c r="M2" s="5"/>
      <c r="N2" s="5"/>
      <c r="O2" s="86" t="s">
        <v>446</v>
      </c>
      <c r="P2" s="86"/>
      <c r="Q2" s="86"/>
      <c r="R2" s="86"/>
    </row>
    <row r="3" spans="1:18" ht="45.6" customHeight="1" x14ac:dyDescent="0.2">
      <c r="B3" s="87" t="s">
        <v>396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</row>
    <row r="4" spans="1:18" ht="18.75" hidden="1" x14ac:dyDescent="0.3">
      <c r="B4" s="7"/>
      <c r="C4" s="8"/>
      <c r="D4" s="8"/>
      <c r="E4" s="9"/>
      <c r="F4" s="9"/>
      <c r="G4" s="9"/>
      <c r="H4" s="10"/>
      <c r="I4" s="9"/>
      <c r="J4" s="9"/>
      <c r="K4" s="11"/>
      <c r="L4" s="11"/>
      <c r="M4" s="12"/>
      <c r="N4" s="12"/>
      <c r="O4" s="12"/>
      <c r="P4" s="12"/>
      <c r="Q4" s="13" t="s">
        <v>361</v>
      </c>
    </row>
    <row r="5" spans="1:18" s="15" customFormat="1" ht="21.75" customHeight="1" x14ac:dyDescent="0.2">
      <c r="A5" s="14"/>
      <c r="B5" s="89" t="s">
        <v>355</v>
      </c>
      <c r="C5" s="89" t="s">
        <v>356</v>
      </c>
      <c r="D5" s="89" t="s">
        <v>357</v>
      </c>
      <c r="E5" s="92" t="s">
        <v>358</v>
      </c>
      <c r="F5" s="94" t="s">
        <v>0</v>
      </c>
      <c r="G5" s="94"/>
      <c r="H5" s="94"/>
      <c r="I5" s="94"/>
      <c r="J5" s="94"/>
      <c r="K5" s="94" t="s">
        <v>1</v>
      </c>
      <c r="L5" s="94"/>
      <c r="M5" s="94"/>
      <c r="N5" s="94"/>
      <c r="O5" s="94"/>
      <c r="P5" s="94"/>
      <c r="Q5" s="94" t="s">
        <v>2</v>
      </c>
    </row>
    <row r="6" spans="1:18" s="15" customFormat="1" ht="16.5" customHeight="1" x14ac:dyDescent="0.2">
      <c r="A6" s="16"/>
      <c r="B6" s="90"/>
      <c r="C6" s="90"/>
      <c r="D6" s="90"/>
      <c r="E6" s="93"/>
      <c r="F6" s="92" t="s">
        <v>359</v>
      </c>
      <c r="G6" s="96" t="s">
        <v>3</v>
      </c>
      <c r="H6" s="93" t="s">
        <v>4</v>
      </c>
      <c r="I6" s="93"/>
      <c r="J6" s="99" t="s">
        <v>5</v>
      </c>
      <c r="K6" s="92" t="s">
        <v>359</v>
      </c>
      <c r="L6" s="103" t="s">
        <v>360</v>
      </c>
      <c r="M6" s="102" t="s">
        <v>3</v>
      </c>
      <c r="N6" s="93" t="s">
        <v>4</v>
      </c>
      <c r="O6" s="93"/>
      <c r="P6" s="102" t="s">
        <v>5</v>
      </c>
      <c r="Q6" s="94"/>
    </row>
    <row r="7" spans="1:18" s="15" customFormat="1" ht="20.25" customHeight="1" x14ac:dyDescent="0.2">
      <c r="A7" s="17"/>
      <c r="B7" s="90"/>
      <c r="C7" s="90"/>
      <c r="D7" s="90"/>
      <c r="E7" s="93"/>
      <c r="F7" s="93"/>
      <c r="G7" s="97"/>
      <c r="H7" s="93" t="s">
        <v>6</v>
      </c>
      <c r="I7" s="93" t="s">
        <v>7</v>
      </c>
      <c r="J7" s="100"/>
      <c r="K7" s="93"/>
      <c r="L7" s="104"/>
      <c r="M7" s="102"/>
      <c r="N7" s="93" t="s">
        <v>6</v>
      </c>
      <c r="O7" s="93" t="s">
        <v>7</v>
      </c>
      <c r="P7" s="102"/>
      <c r="Q7" s="94"/>
    </row>
    <row r="8" spans="1:18" s="15" customFormat="1" ht="63.75" customHeight="1" x14ac:dyDescent="0.2">
      <c r="A8" s="18"/>
      <c r="B8" s="91"/>
      <c r="C8" s="91"/>
      <c r="D8" s="91"/>
      <c r="E8" s="93"/>
      <c r="F8" s="93"/>
      <c r="G8" s="98"/>
      <c r="H8" s="93"/>
      <c r="I8" s="93"/>
      <c r="J8" s="101"/>
      <c r="K8" s="93"/>
      <c r="L8" s="105"/>
      <c r="M8" s="102"/>
      <c r="N8" s="93"/>
      <c r="O8" s="93"/>
      <c r="P8" s="102"/>
      <c r="Q8" s="94"/>
    </row>
    <row r="9" spans="1:18" s="15" customFormat="1" ht="16.5" customHeight="1" x14ac:dyDescent="0.2">
      <c r="A9" s="18"/>
      <c r="B9" s="63">
        <v>1</v>
      </c>
      <c r="C9" s="63">
        <v>2</v>
      </c>
      <c r="D9" s="63">
        <v>3</v>
      </c>
      <c r="E9" s="64">
        <v>4</v>
      </c>
      <c r="F9" s="64">
        <v>5</v>
      </c>
      <c r="G9" s="66">
        <v>6</v>
      </c>
      <c r="H9" s="64">
        <v>7</v>
      </c>
      <c r="I9" s="65">
        <v>8</v>
      </c>
      <c r="J9" s="66">
        <v>9</v>
      </c>
      <c r="K9" s="65">
        <v>10</v>
      </c>
      <c r="L9" s="65">
        <v>11</v>
      </c>
      <c r="M9" s="62">
        <v>12</v>
      </c>
      <c r="N9" s="62">
        <v>13</v>
      </c>
      <c r="O9" s="62">
        <v>14</v>
      </c>
      <c r="P9" s="62">
        <v>15</v>
      </c>
      <c r="Q9" s="62">
        <v>16</v>
      </c>
    </row>
    <row r="10" spans="1:18" s="22" customFormat="1" ht="29.25" customHeight="1" x14ac:dyDescent="0.25">
      <c r="A10" s="19"/>
      <c r="B10" s="41" t="s">
        <v>193</v>
      </c>
      <c r="C10" s="41"/>
      <c r="D10" s="41"/>
      <c r="E10" s="42" t="s">
        <v>125</v>
      </c>
      <c r="F10" s="67">
        <f>G10+J10</f>
        <v>-42942</v>
      </c>
      <c r="G10" s="67">
        <f>G11</f>
        <v>-42942</v>
      </c>
      <c r="H10" s="67">
        <f>H11</f>
        <v>0</v>
      </c>
      <c r="I10" s="67">
        <f>I11</f>
        <v>0</v>
      </c>
      <c r="J10" s="67">
        <f>J11</f>
        <v>0</v>
      </c>
      <c r="K10" s="67">
        <f>M10+P10</f>
        <v>78262.399999999994</v>
      </c>
      <c r="L10" s="67">
        <f>L11</f>
        <v>78262.399999999994</v>
      </c>
      <c r="M10" s="67">
        <f>M11</f>
        <v>0</v>
      </c>
      <c r="N10" s="67">
        <f>N11</f>
        <v>0</v>
      </c>
      <c r="O10" s="67">
        <f>O11</f>
        <v>0</v>
      </c>
      <c r="P10" s="67">
        <f>P11</f>
        <v>78262.399999999994</v>
      </c>
      <c r="Q10" s="67">
        <f>F10+K10</f>
        <v>35320.399999999994</v>
      </c>
    </row>
    <row r="11" spans="1:18" s="15" customFormat="1" ht="27" x14ac:dyDescent="0.2">
      <c r="A11" s="23"/>
      <c r="B11" s="20" t="s">
        <v>194</v>
      </c>
      <c r="C11" s="20"/>
      <c r="D11" s="20"/>
      <c r="E11" s="21" t="s">
        <v>86</v>
      </c>
      <c r="F11" s="67">
        <f t="shared" ref="F11:F104" si="0">G11+J11</f>
        <v>-42942</v>
      </c>
      <c r="G11" s="67">
        <f>G12+G15+G31+G39+G48+G55</f>
        <v>-42942</v>
      </c>
      <c r="H11" s="67">
        <f>H12+H15+H31+H40+H49+H54+H43</f>
        <v>0</v>
      </c>
      <c r="I11" s="67">
        <f>I12+I15+I31+I40+I49+I54+I43</f>
        <v>0</v>
      </c>
      <c r="J11" s="67"/>
      <c r="K11" s="67">
        <f t="shared" ref="K11:K104" si="1">M11+P11</f>
        <v>78262.399999999994</v>
      </c>
      <c r="L11" s="67">
        <f>L12+L15+L31+L39+L48+L55</f>
        <v>78262.399999999994</v>
      </c>
      <c r="M11" s="67">
        <f>M12+M15+M31+M39+M48+M55</f>
        <v>0</v>
      </c>
      <c r="N11" s="67">
        <f>N12+N15+N31+N39+N48+N55</f>
        <v>0</v>
      </c>
      <c r="O11" s="67">
        <f>O12+O15+O31+O39+O48+O55</f>
        <v>0</v>
      </c>
      <c r="P11" s="67">
        <f>P12+P15+P31+P39+P48+P55</f>
        <v>78262.399999999994</v>
      </c>
      <c r="Q11" s="67">
        <f>F11+K11</f>
        <v>35320.399999999994</v>
      </c>
    </row>
    <row r="12" spans="1:18" s="15" customFormat="1" ht="20.25" customHeight="1" x14ac:dyDescent="0.2">
      <c r="A12" s="23"/>
      <c r="B12" s="20" t="s">
        <v>195</v>
      </c>
      <c r="C12" s="20" t="s">
        <v>51</v>
      </c>
      <c r="D12" s="20"/>
      <c r="E12" s="21" t="s">
        <v>43</v>
      </c>
      <c r="F12" s="67">
        <f t="shared" si="0"/>
        <v>0</v>
      </c>
      <c r="G12" s="67">
        <f>G13+G14</f>
        <v>0</v>
      </c>
      <c r="H12" s="67">
        <f>H13+H14</f>
        <v>0</v>
      </c>
      <c r="I12" s="67">
        <f>I13+I14</f>
        <v>0</v>
      </c>
      <c r="J12" s="67">
        <f>J13+J14</f>
        <v>0</v>
      </c>
      <c r="K12" s="67">
        <f t="shared" ref="K12:Q12" si="2">K13</f>
        <v>60000</v>
      </c>
      <c r="L12" s="67">
        <f t="shared" si="2"/>
        <v>60000</v>
      </c>
      <c r="M12" s="67">
        <f t="shared" si="2"/>
        <v>0</v>
      </c>
      <c r="N12" s="67">
        <f t="shared" si="2"/>
        <v>0</v>
      </c>
      <c r="O12" s="67">
        <f t="shared" si="2"/>
        <v>0</v>
      </c>
      <c r="P12" s="67">
        <f t="shared" si="2"/>
        <v>60000</v>
      </c>
      <c r="Q12" s="67">
        <f t="shared" si="2"/>
        <v>60000</v>
      </c>
    </row>
    <row r="13" spans="1:18" s="15" customFormat="1" ht="44.25" customHeight="1" x14ac:dyDescent="0.2">
      <c r="A13" s="23"/>
      <c r="B13" s="20" t="s">
        <v>196</v>
      </c>
      <c r="C13" s="24" t="s">
        <v>135</v>
      </c>
      <c r="D13" s="24" t="s">
        <v>9</v>
      </c>
      <c r="E13" s="25" t="s">
        <v>136</v>
      </c>
      <c r="F13" s="67">
        <f t="shared" si="0"/>
        <v>0</v>
      </c>
      <c r="G13" s="68"/>
      <c r="H13" s="68"/>
      <c r="I13" s="68"/>
      <c r="J13" s="67"/>
      <c r="K13" s="67">
        <f t="shared" si="1"/>
        <v>60000</v>
      </c>
      <c r="L13" s="68">
        <v>60000</v>
      </c>
      <c r="M13" s="68"/>
      <c r="N13" s="68"/>
      <c r="O13" s="68"/>
      <c r="P13" s="68">
        <v>60000</v>
      </c>
      <c r="Q13" s="67">
        <f>F13+K13</f>
        <v>60000</v>
      </c>
    </row>
    <row r="14" spans="1:18" s="15" customFormat="1" ht="18.75" customHeight="1" x14ac:dyDescent="0.2">
      <c r="A14" s="23"/>
      <c r="B14" s="20" t="s">
        <v>197</v>
      </c>
      <c r="C14" s="24" t="s">
        <v>157</v>
      </c>
      <c r="D14" s="24" t="s">
        <v>24</v>
      </c>
      <c r="E14" s="25" t="s">
        <v>158</v>
      </c>
      <c r="F14" s="67">
        <f t="shared" si="0"/>
        <v>0</v>
      </c>
      <c r="G14" s="68"/>
      <c r="H14" s="68"/>
      <c r="I14" s="68"/>
      <c r="J14" s="67"/>
      <c r="K14" s="67"/>
      <c r="L14" s="67"/>
      <c r="M14" s="67"/>
      <c r="N14" s="67"/>
      <c r="O14" s="67"/>
      <c r="P14" s="67"/>
      <c r="Q14" s="67">
        <f>F14+K14</f>
        <v>0</v>
      </c>
    </row>
    <row r="15" spans="1:18" s="15" customFormat="1" ht="20.25" customHeight="1" x14ac:dyDescent="0.2">
      <c r="A15" s="23"/>
      <c r="B15" s="20" t="s">
        <v>198</v>
      </c>
      <c r="C15" s="20" t="s">
        <v>57</v>
      </c>
      <c r="D15" s="24"/>
      <c r="E15" s="29" t="s">
        <v>44</v>
      </c>
      <c r="F15" s="67">
        <f t="shared" si="0"/>
        <v>-94830</v>
      </c>
      <c r="G15" s="67">
        <f>G17+G19+G22+G25+G28+G24</f>
        <v>-94830</v>
      </c>
      <c r="H15" s="67">
        <f>H17+H19+H22+H25+H28+H24</f>
        <v>0</v>
      </c>
      <c r="I15" s="67">
        <f>I17+I19+I22+I25+I28+I24</f>
        <v>0</v>
      </c>
      <c r="J15" s="67">
        <f>J17+J19+J22+J25+J28+J24</f>
        <v>0</v>
      </c>
      <c r="K15" s="67">
        <f t="shared" si="1"/>
        <v>0</v>
      </c>
      <c r="L15" s="67">
        <f>L17+L18+L19+L20+L22+L23+L24</f>
        <v>0</v>
      </c>
      <c r="M15" s="67">
        <f>M17+M18+M19+M20+M22+M23+M24</f>
        <v>0</v>
      </c>
      <c r="N15" s="67">
        <f>N17+N18+N19+N20+N22+N23+N24</f>
        <v>0</v>
      </c>
      <c r="O15" s="67">
        <f>O17+O18+O19+O20+O22+O23+O24</f>
        <v>0</v>
      </c>
      <c r="P15" s="67">
        <f>P17+P18+P19+P20+P22+P23+P24</f>
        <v>0</v>
      </c>
      <c r="Q15" s="67">
        <f>F15+K15</f>
        <v>-94830</v>
      </c>
    </row>
    <row r="16" spans="1:18" s="15" customFormat="1" ht="15" hidden="1" x14ac:dyDescent="0.2">
      <c r="A16" s="23"/>
      <c r="B16" s="20"/>
      <c r="C16" s="20"/>
      <c r="D16" s="24"/>
      <c r="E16" s="29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</row>
    <row r="17" spans="1:17" s="15" customFormat="1" ht="14.25" x14ac:dyDescent="0.2">
      <c r="A17" s="23"/>
      <c r="B17" s="20" t="s">
        <v>199</v>
      </c>
      <c r="C17" s="20" t="s">
        <v>39</v>
      </c>
      <c r="D17" s="20"/>
      <c r="E17" s="29" t="s">
        <v>40</v>
      </c>
      <c r="F17" s="67">
        <f t="shared" si="0"/>
        <v>-6896</v>
      </c>
      <c r="G17" s="68">
        <f>G18</f>
        <v>-6896</v>
      </c>
      <c r="H17" s="68">
        <f>H18</f>
        <v>0</v>
      </c>
      <c r="I17" s="68">
        <f>I18</f>
        <v>0</v>
      </c>
      <c r="J17" s="67">
        <f>J18</f>
        <v>0</v>
      </c>
      <c r="K17" s="67">
        <f t="shared" si="1"/>
        <v>0</v>
      </c>
      <c r="L17" s="67"/>
      <c r="M17" s="67"/>
      <c r="N17" s="67"/>
      <c r="O17" s="67"/>
      <c r="P17" s="67"/>
      <c r="Q17" s="67">
        <f>F17+K17</f>
        <v>-6896</v>
      </c>
    </row>
    <row r="18" spans="1:17" s="15" customFormat="1" ht="29.25" customHeight="1" x14ac:dyDescent="0.2">
      <c r="A18" s="23"/>
      <c r="B18" s="20" t="s">
        <v>200</v>
      </c>
      <c r="C18" s="26">
        <v>3112</v>
      </c>
      <c r="D18" s="24" t="s">
        <v>11</v>
      </c>
      <c r="E18" s="27" t="s">
        <v>12</v>
      </c>
      <c r="F18" s="67">
        <f t="shared" si="0"/>
        <v>-6896</v>
      </c>
      <c r="G18" s="68">
        <v>-6896</v>
      </c>
      <c r="H18" s="68"/>
      <c r="I18" s="68"/>
      <c r="J18" s="67"/>
      <c r="K18" s="67">
        <f t="shared" si="1"/>
        <v>0</v>
      </c>
      <c r="L18" s="67"/>
      <c r="M18" s="67"/>
      <c r="N18" s="67"/>
      <c r="O18" s="67"/>
      <c r="P18" s="67"/>
      <c r="Q18" s="67">
        <f>F18+K18</f>
        <v>-6896</v>
      </c>
    </row>
    <row r="19" spans="1:17" s="15" customFormat="1" ht="28.5" hidden="1" x14ac:dyDescent="0.2">
      <c r="A19" s="23"/>
      <c r="B19" s="20" t="s">
        <v>201</v>
      </c>
      <c r="C19" s="28">
        <v>3120</v>
      </c>
      <c r="D19" s="20"/>
      <c r="E19" s="21" t="s">
        <v>41</v>
      </c>
      <c r="F19" s="67">
        <f t="shared" si="0"/>
        <v>0</v>
      </c>
      <c r="G19" s="68"/>
      <c r="H19" s="68"/>
      <c r="I19" s="68">
        <f>I20+I21</f>
        <v>0</v>
      </c>
      <c r="J19" s="68">
        <f>J20+J21</f>
        <v>0</v>
      </c>
      <c r="K19" s="67">
        <f t="shared" si="1"/>
        <v>0</v>
      </c>
      <c r="L19" s="67"/>
      <c r="M19" s="67"/>
      <c r="N19" s="67"/>
      <c r="O19" s="67"/>
      <c r="P19" s="67"/>
      <c r="Q19" s="67">
        <f>F19+K19</f>
        <v>0</v>
      </c>
    </row>
    <row r="20" spans="1:17" s="15" customFormat="1" ht="30" hidden="1" x14ac:dyDescent="0.2">
      <c r="A20" s="23"/>
      <c r="B20" s="20" t="s">
        <v>202</v>
      </c>
      <c r="C20" s="26">
        <v>3121</v>
      </c>
      <c r="D20" s="24" t="s">
        <v>11</v>
      </c>
      <c r="E20" s="27" t="s">
        <v>147</v>
      </c>
      <c r="F20" s="67">
        <f t="shared" si="0"/>
        <v>0</v>
      </c>
      <c r="G20" s="68"/>
      <c r="H20" s="68"/>
      <c r="I20" s="68"/>
      <c r="J20" s="67"/>
      <c r="K20" s="67">
        <f t="shared" si="1"/>
        <v>0</v>
      </c>
      <c r="L20" s="67"/>
      <c r="M20" s="67"/>
      <c r="N20" s="67"/>
      <c r="O20" s="67"/>
      <c r="P20" s="67"/>
      <c r="Q20" s="67">
        <f>F20+K20</f>
        <v>0</v>
      </c>
    </row>
    <row r="21" spans="1:17" s="15" customFormat="1" ht="15" hidden="1" x14ac:dyDescent="0.2">
      <c r="A21" s="23"/>
      <c r="B21" s="20"/>
      <c r="C21" s="26"/>
      <c r="D21" s="24"/>
      <c r="E21" s="27"/>
      <c r="F21" s="67"/>
      <c r="G21" s="68"/>
      <c r="H21" s="68"/>
      <c r="I21" s="68"/>
      <c r="J21" s="67"/>
      <c r="K21" s="67"/>
      <c r="L21" s="67"/>
      <c r="M21" s="67"/>
      <c r="N21" s="67"/>
      <c r="O21" s="67"/>
      <c r="P21" s="67"/>
      <c r="Q21" s="67"/>
    </row>
    <row r="22" spans="1:17" s="15" customFormat="1" ht="15" x14ac:dyDescent="0.2">
      <c r="A22" s="23"/>
      <c r="B22" s="20" t="s">
        <v>274</v>
      </c>
      <c r="C22" s="28">
        <v>3130</v>
      </c>
      <c r="D22" s="24"/>
      <c r="E22" s="21" t="s">
        <v>148</v>
      </c>
      <c r="F22" s="67">
        <f t="shared" si="0"/>
        <v>50000</v>
      </c>
      <c r="G22" s="68">
        <f>G23</f>
        <v>50000</v>
      </c>
      <c r="H22" s="68">
        <f>H23</f>
        <v>0</v>
      </c>
      <c r="I22" s="68">
        <f>I23</f>
        <v>0</v>
      </c>
      <c r="J22" s="68">
        <f>J23</f>
        <v>0</v>
      </c>
      <c r="K22" s="67">
        <f t="shared" si="1"/>
        <v>0</v>
      </c>
      <c r="L22" s="67"/>
      <c r="M22" s="67"/>
      <c r="N22" s="67"/>
      <c r="O22" s="67"/>
      <c r="P22" s="67"/>
      <c r="Q22" s="67">
        <f t="shared" ref="Q22:Q44" si="3">F22+K22</f>
        <v>50000</v>
      </c>
    </row>
    <row r="23" spans="1:17" s="15" customFormat="1" ht="18" customHeight="1" x14ac:dyDescent="0.2">
      <c r="A23" s="23"/>
      <c r="B23" s="20" t="s">
        <v>327</v>
      </c>
      <c r="C23" s="26">
        <v>3133</v>
      </c>
      <c r="D23" s="24" t="s">
        <v>11</v>
      </c>
      <c r="E23" s="27" t="s">
        <v>282</v>
      </c>
      <c r="F23" s="67">
        <f t="shared" si="0"/>
        <v>50000</v>
      </c>
      <c r="G23" s="68">
        <v>50000</v>
      </c>
      <c r="H23" s="68"/>
      <c r="I23" s="68"/>
      <c r="J23" s="68"/>
      <c r="K23" s="67">
        <f t="shared" si="1"/>
        <v>0</v>
      </c>
      <c r="L23" s="68"/>
      <c r="M23" s="68"/>
      <c r="N23" s="68"/>
      <c r="O23" s="68"/>
      <c r="P23" s="68"/>
      <c r="Q23" s="67">
        <f t="shared" si="3"/>
        <v>50000</v>
      </c>
    </row>
    <row r="24" spans="1:17" s="15" customFormat="1" ht="45" x14ac:dyDescent="0.2">
      <c r="A24" s="23"/>
      <c r="B24" s="20" t="s">
        <v>203</v>
      </c>
      <c r="C24" s="26">
        <v>3140</v>
      </c>
      <c r="D24" s="24" t="s">
        <v>11</v>
      </c>
      <c r="E24" s="27" t="s">
        <v>13</v>
      </c>
      <c r="F24" s="67">
        <f t="shared" si="0"/>
        <v>-137934</v>
      </c>
      <c r="G24" s="68">
        <v>-137934</v>
      </c>
      <c r="H24" s="68"/>
      <c r="I24" s="68"/>
      <c r="J24" s="68"/>
      <c r="K24" s="67">
        <f t="shared" si="1"/>
        <v>0</v>
      </c>
      <c r="L24" s="68"/>
      <c r="M24" s="68"/>
      <c r="N24" s="68"/>
      <c r="O24" s="68"/>
      <c r="P24" s="68"/>
      <c r="Q24" s="67">
        <f t="shared" si="3"/>
        <v>-137934</v>
      </c>
    </row>
    <row r="25" spans="1:17" s="15" customFormat="1" ht="15" hidden="1" x14ac:dyDescent="0.2">
      <c r="A25" s="23"/>
      <c r="B25" s="20" t="s">
        <v>337</v>
      </c>
      <c r="C25" s="28">
        <v>3190</v>
      </c>
      <c r="D25" s="24"/>
      <c r="E25" s="21" t="s">
        <v>42</v>
      </c>
      <c r="F25" s="67">
        <f t="shared" si="0"/>
        <v>0</v>
      </c>
      <c r="G25" s="67"/>
      <c r="H25" s="67"/>
      <c r="I25" s="67">
        <f>I26</f>
        <v>0</v>
      </c>
      <c r="J25" s="67">
        <f>J26</f>
        <v>0</v>
      </c>
      <c r="K25" s="67">
        <f t="shared" si="1"/>
        <v>0</v>
      </c>
      <c r="L25" s="68">
        <f>L26+L27+L29</f>
        <v>0</v>
      </c>
      <c r="M25" s="68">
        <f>M26+M27+M29</f>
        <v>0</v>
      </c>
      <c r="N25" s="68">
        <f>N26+N27+N29</f>
        <v>0</v>
      </c>
      <c r="O25" s="68">
        <f>O26+O27+O29</f>
        <v>0</v>
      </c>
      <c r="P25" s="68">
        <f>P26+P27+P29</f>
        <v>0</v>
      </c>
      <c r="Q25" s="67">
        <f t="shared" si="3"/>
        <v>0</v>
      </c>
    </row>
    <row r="26" spans="1:17" s="15" customFormat="1" ht="45" hidden="1" x14ac:dyDescent="0.2">
      <c r="A26" s="23"/>
      <c r="B26" s="20" t="s">
        <v>338</v>
      </c>
      <c r="C26" s="26">
        <v>3192</v>
      </c>
      <c r="D26" s="24" t="s">
        <v>14</v>
      </c>
      <c r="E26" s="27" t="s">
        <v>351</v>
      </c>
      <c r="F26" s="67">
        <f t="shared" si="0"/>
        <v>0</v>
      </c>
      <c r="G26" s="68"/>
      <c r="H26" s="68"/>
      <c r="I26" s="68"/>
      <c r="J26" s="68"/>
      <c r="K26" s="67">
        <f t="shared" si="1"/>
        <v>0</v>
      </c>
      <c r="L26" s="68"/>
      <c r="M26" s="68"/>
      <c r="N26" s="68"/>
      <c r="O26" s="68"/>
      <c r="P26" s="68"/>
      <c r="Q26" s="67">
        <f t="shared" si="3"/>
        <v>0</v>
      </c>
    </row>
    <row r="27" spans="1:17" s="15" customFormat="1" ht="15" hidden="1" x14ac:dyDescent="0.2">
      <c r="A27" s="23"/>
      <c r="B27" s="20" t="s">
        <v>372</v>
      </c>
      <c r="C27" s="26">
        <v>3210</v>
      </c>
      <c r="D27" s="24" t="s">
        <v>129</v>
      </c>
      <c r="E27" s="27" t="s">
        <v>128</v>
      </c>
      <c r="F27" s="67">
        <f t="shared" si="0"/>
        <v>0</v>
      </c>
      <c r="G27" s="68"/>
      <c r="H27" s="68"/>
      <c r="I27" s="68"/>
      <c r="J27" s="68"/>
      <c r="K27" s="67">
        <f t="shared" si="1"/>
        <v>0</v>
      </c>
      <c r="L27" s="68"/>
      <c r="M27" s="68"/>
      <c r="N27" s="68"/>
      <c r="O27" s="68"/>
      <c r="P27" s="68"/>
      <c r="Q27" s="67">
        <f t="shared" si="3"/>
        <v>0</v>
      </c>
    </row>
    <row r="28" spans="1:17" s="15" customFormat="1" ht="15" hidden="1" x14ac:dyDescent="0.2">
      <c r="A28" s="23"/>
      <c r="B28" s="20" t="s">
        <v>340</v>
      </c>
      <c r="C28" s="26">
        <v>3240</v>
      </c>
      <c r="D28" s="24" t="s">
        <v>134</v>
      </c>
      <c r="E28" s="27" t="s">
        <v>149</v>
      </c>
      <c r="F28" s="67">
        <f t="shared" si="0"/>
        <v>0</v>
      </c>
      <c r="G28" s="68"/>
      <c r="H28" s="68"/>
      <c r="I28" s="68"/>
      <c r="J28" s="68"/>
      <c r="K28" s="67"/>
      <c r="L28" s="68"/>
      <c r="M28" s="68"/>
      <c r="N28" s="68"/>
      <c r="O28" s="68"/>
      <c r="P28" s="68"/>
      <c r="Q28" s="67">
        <f t="shared" si="3"/>
        <v>0</v>
      </c>
    </row>
    <row r="29" spans="1:17" s="15" customFormat="1" ht="15" hidden="1" x14ac:dyDescent="0.2">
      <c r="A29" s="23"/>
      <c r="B29" s="20"/>
      <c r="C29" s="26"/>
      <c r="D29" s="24"/>
      <c r="E29" s="27"/>
      <c r="F29" s="67">
        <f t="shared" si="0"/>
        <v>0</v>
      </c>
      <c r="G29" s="68"/>
      <c r="H29" s="68"/>
      <c r="I29" s="68"/>
      <c r="J29" s="68"/>
      <c r="K29" s="67">
        <f t="shared" si="1"/>
        <v>0</v>
      </c>
      <c r="L29" s="68"/>
      <c r="M29" s="68"/>
      <c r="N29" s="68"/>
      <c r="O29" s="68"/>
      <c r="P29" s="68"/>
      <c r="Q29" s="67">
        <f t="shared" si="3"/>
        <v>0</v>
      </c>
    </row>
    <row r="30" spans="1:17" s="15" customFormat="1" ht="30" hidden="1" x14ac:dyDescent="0.2">
      <c r="A30" s="23"/>
      <c r="B30" s="20" t="s">
        <v>341</v>
      </c>
      <c r="C30" s="26">
        <v>3242</v>
      </c>
      <c r="D30" s="24" t="s">
        <v>10</v>
      </c>
      <c r="E30" s="27" t="s">
        <v>342</v>
      </c>
      <c r="F30" s="67">
        <f t="shared" si="0"/>
        <v>0</v>
      </c>
      <c r="G30" s="68"/>
      <c r="H30" s="68"/>
      <c r="I30" s="68"/>
      <c r="J30" s="68"/>
      <c r="K30" s="67"/>
      <c r="L30" s="68"/>
      <c r="M30" s="68"/>
      <c r="N30" s="68"/>
      <c r="O30" s="68"/>
      <c r="P30" s="68"/>
      <c r="Q30" s="67">
        <f t="shared" si="3"/>
        <v>0</v>
      </c>
    </row>
    <row r="31" spans="1:17" s="15" customFormat="1" ht="20.25" customHeight="1" x14ac:dyDescent="0.2">
      <c r="A31" s="23"/>
      <c r="B31" s="20" t="s">
        <v>204</v>
      </c>
      <c r="C31" s="28">
        <v>5000</v>
      </c>
      <c r="D31" s="24"/>
      <c r="E31" s="21" t="s">
        <v>45</v>
      </c>
      <c r="F31" s="67">
        <f t="shared" si="0"/>
        <v>3200</v>
      </c>
      <c r="G31" s="67">
        <f>G32+G35+G37</f>
        <v>3200</v>
      </c>
      <c r="H31" s="67">
        <f>H32+H35+H37</f>
        <v>0</v>
      </c>
      <c r="I31" s="67">
        <f>I32+I35+I37</f>
        <v>0</v>
      </c>
      <c r="J31" s="67">
        <f>J32+J35+J37</f>
        <v>0</v>
      </c>
      <c r="K31" s="67">
        <f t="shared" si="1"/>
        <v>18262.400000000001</v>
      </c>
      <c r="L31" s="67">
        <f>L33+L34+L36+L38</f>
        <v>18262.400000000001</v>
      </c>
      <c r="M31" s="68">
        <f>M32+M35+M37</f>
        <v>0</v>
      </c>
      <c r="N31" s="68">
        <f>N32+N35+N37</f>
        <v>0</v>
      </c>
      <c r="O31" s="68">
        <f>O32+O35+O37</f>
        <v>0</v>
      </c>
      <c r="P31" s="67">
        <f>P32+P35+P37</f>
        <v>18262.400000000001</v>
      </c>
      <c r="Q31" s="67">
        <f t="shared" si="3"/>
        <v>21462.400000000001</v>
      </c>
    </row>
    <row r="32" spans="1:17" s="15" customFormat="1" ht="20.25" hidden="1" customHeight="1" x14ac:dyDescent="0.2">
      <c r="A32" s="23"/>
      <c r="B32" s="20" t="s">
        <v>205</v>
      </c>
      <c r="C32" s="28">
        <v>5010</v>
      </c>
      <c r="D32" s="20"/>
      <c r="E32" s="21" t="s">
        <v>46</v>
      </c>
      <c r="F32" s="67">
        <f t="shared" si="0"/>
        <v>0</v>
      </c>
      <c r="G32" s="67">
        <f>G33+G34</f>
        <v>0</v>
      </c>
      <c r="H32" s="67">
        <f>H33+H34</f>
        <v>0</v>
      </c>
      <c r="I32" s="67">
        <f>I33+I34</f>
        <v>0</v>
      </c>
      <c r="J32" s="67">
        <f>J33+J34</f>
        <v>0</v>
      </c>
      <c r="K32" s="67">
        <f t="shared" si="1"/>
        <v>0</v>
      </c>
      <c r="L32" s="68"/>
      <c r="M32" s="68"/>
      <c r="N32" s="68"/>
      <c r="O32" s="68"/>
      <c r="P32" s="68"/>
      <c r="Q32" s="67">
        <f t="shared" si="3"/>
        <v>0</v>
      </c>
    </row>
    <row r="33" spans="1:17" s="15" customFormat="1" ht="32.25" hidden="1" customHeight="1" x14ac:dyDescent="0.2">
      <c r="A33" s="23"/>
      <c r="B33" s="20" t="s">
        <v>206</v>
      </c>
      <c r="C33" s="26">
        <v>5011</v>
      </c>
      <c r="D33" s="24" t="s">
        <v>15</v>
      </c>
      <c r="E33" s="27" t="s">
        <v>16</v>
      </c>
      <c r="F33" s="67">
        <f t="shared" si="0"/>
        <v>0</v>
      </c>
      <c r="G33" s="68"/>
      <c r="H33" s="68"/>
      <c r="I33" s="68"/>
      <c r="J33" s="68"/>
      <c r="K33" s="67">
        <f t="shared" si="1"/>
        <v>0</v>
      </c>
      <c r="L33" s="68"/>
      <c r="M33" s="68"/>
      <c r="N33" s="68"/>
      <c r="O33" s="68"/>
      <c r="P33" s="68"/>
      <c r="Q33" s="67">
        <f t="shared" si="3"/>
        <v>0</v>
      </c>
    </row>
    <row r="34" spans="1:17" s="15" customFormat="1" ht="33" hidden="1" customHeight="1" x14ac:dyDescent="0.2">
      <c r="A34" s="23"/>
      <c r="B34" s="20" t="s">
        <v>207</v>
      </c>
      <c r="C34" s="26">
        <v>5012</v>
      </c>
      <c r="D34" s="24" t="s">
        <v>15</v>
      </c>
      <c r="E34" s="27" t="s">
        <v>17</v>
      </c>
      <c r="F34" s="67">
        <f t="shared" si="0"/>
        <v>0</v>
      </c>
      <c r="G34" s="68"/>
      <c r="H34" s="68"/>
      <c r="I34" s="68"/>
      <c r="J34" s="68"/>
      <c r="K34" s="67">
        <f t="shared" si="1"/>
        <v>0</v>
      </c>
      <c r="L34" s="68"/>
      <c r="M34" s="68"/>
      <c r="N34" s="68"/>
      <c r="O34" s="68"/>
      <c r="P34" s="68"/>
      <c r="Q34" s="67">
        <f t="shared" si="3"/>
        <v>0</v>
      </c>
    </row>
    <row r="35" spans="1:17" s="15" customFormat="1" ht="28.5" hidden="1" x14ac:dyDescent="0.2">
      <c r="A35" s="23"/>
      <c r="B35" s="20" t="s">
        <v>208</v>
      </c>
      <c r="C35" s="28">
        <v>5020</v>
      </c>
      <c r="D35" s="20"/>
      <c r="E35" s="21" t="s">
        <v>47</v>
      </c>
      <c r="F35" s="67">
        <f t="shared" si="0"/>
        <v>0</v>
      </c>
      <c r="G35" s="67"/>
      <c r="H35" s="67">
        <f>H36</f>
        <v>0</v>
      </c>
      <c r="I35" s="67">
        <f>I36</f>
        <v>0</v>
      </c>
      <c r="J35" s="67">
        <f>J36</f>
        <v>0</v>
      </c>
      <c r="K35" s="67">
        <f t="shared" si="1"/>
        <v>0</v>
      </c>
      <c r="L35" s="68"/>
      <c r="M35" s="68"/>
      <c r="N35" s="68"/>
      <c r="O35" s="68"/>
      <c r="P35" s="68"/>
      <c r="Q35" s="67">
        <f t="shared" si="3"/>
        <v>0</v>
      </c>
    </row>
    <row r="36" spans="1:17" s="15" customFormat="1" ht="33.75" hidden="1" customHeight="1" x14ac:dyDescent="0.2">
      <c r="A36" s="23"/>
      <c r="B36" s="20" t="s">
        <v>209</v>
      </c>
      <c r="C36" s="26">
        <v>5022</v>
      </c>
      <c r="D36" s="24" t="s">
        <v>15</v>
      </c>
      <c r="E36" s="27" t="s">
        <v>389</v>
      </c>
      <c r="F36" s="67">
        <f t="shared" si="0"/>
        <v>0</v>
      </c>
      <c r="G36" s="68"/>
      <c r="H36" s="68"/>
      <c r="I36" s="68"/>
      <c r="J36" s="68"/>
      <c r="K36" s="67">
        <f t="shared" si="1"/>
        <v>0</v>
      </c>
      <c r="L36" s="68"/>
      <c r="M36" s="68"/>
      <c r="N36" s="68"/>
      <c r="O36" s="68"/>
      <c r="P36" s="68"/>
      <c r="Q36" s="67">
        <f t="shared" si="3"/>
        <v>0</v>
      </c>
    </row>
    <row r="37" spans="1:17" s="15" customFormat="1" ht="18" hidden="1" customHeight="1" x14ac:dyDescent="0.2">
      <c r="A37" s="23"/>
      <c r="B37" s="20" t="s">
        <v>210</v>
      </c>
      <c r="C37" s="28">
        <v>5040</v>
      </c>
      <c r="D37" s="20"/>
      <c r="E37" s="21" t="s">
        <v>150</v>
      </c>
      <c r="F37" s="67">
        <f t="shared" si="0"/>
        <v>3200</v>
      </c>
      <c r="G37" s="67">
        <f>G38</f>
        <v>3200</v>
      </c>
      <c r="H37" s="67">
        <f>H38</f>
        <v>0</v>
      </c>
      <c r="I37" s="67">
        <f>I38</f>
        <v>0</v>
      </c>
      <c r="J37" s="67">
        <f>J38</f>
        <v>0</v>
      </c>
      <c r="K37" s="67">
        <f t="shared" si="1"/>
        <v>18262.400000000001</v>
      </c>
      <c r="L37" s="68">
        <f>L38</f>
        <v>18262.400000000001</v>
      </c>
      <c r="M37" s="68">
        <f>M38</f>
        <v>0</v>
      </c>
      <c r="N37" s="68">
        <f>N38</f>
        <v>0</v>
      </c>
      <c r="O37" s="68">
        <f>O38</f>
        <v>0</v>
      </c>
      <c r="P37" s="68">
        <f>P38</f>
        <v>18262.400000000001</v>
      </c>
      <c r="Q37" s="67">
        <f t="shared" si="3"/>
        <v>21462.400000000001</v>
      </c>
    </row>
    <row r="38" spans="1:17" s="15" customFormat="1" ht="15" customHeight="1" x14ac:dyDescent="0.2">
      <c r="A38" s="23"/>
      <c r="B38" s="20" t="s">
        <v>313</v>
      </c>
      <c r="C38" s="26">
        <v>5041</v>
      </c>
      <c r="D38" s="24" t="s">
        <v>15</v>
      </c>
      <c r="E38" s="27" t="s">
        <v>151</v>
      </c>
      <c r="F38" s="67">
        <f t="shared" si="0"/>
        <v>3200</v>
      </c>
      <c r="G38" s="68">
        <v>3200</v>
      </c>
      <c r="H38" s="68"/>
      <c r="I38" s="68"/>
      <c r="J38" s="68"/>
      <c r="K38" s="67">
        <f t="shared" si="1"/>
        <v>18262.400000000001</v>
      </c>
      <c r="L38" s="68">
        <v>18262.400000000001</v>
      </c>
      <c r="M38" s="68"/>
      <c r="N38" s="68"/>
      <c r="O38" s="68"/>
      <c r="P38" s="68">
        <v>18262.400000000001</v>
      </c>
      <c r="Q38" s="67">
        <f t="shared" si="3"/>
        <v>21462.400000000001</v>
      </c>
    </row>
    <row r="39" spans="1:17" s="15" customFormat="1" ht="17.25" hidden="1" customHeight="1" x14ac:dyDescent="0.2">
      <c r="A39" s="23"/>
      <c r="B39" s="20" t="s">
        <v>284</v>
      </c>
      <c r="C39" s="28">
        <v>7000</v>
      </c>
      <c r="D39" s="20"/>
      <c r="E39" s="21" t="s">
        <v>169</v>
      </c>
      <c r="F39" s="67">
        <f t="shared" si="0"/>
        <v>-1312</v>
      </c>
      <c r="G39" s="67">
        <f>G43</f>
        <v>-1312</v>
      </c>
      <c r="H39" s="68"/>
      <c r="I39" s="68"/>
      <c r="J39" s="68"/>
      <c r="K39" s="67">
        <f t="shared" si="1"/>
        <v>0</v>
      </c>
      <c r="L39" s="67">
        <f>L40</f>
        <v>0</v>
      </c>
      <c r="M39" s="68">
        <f>M40</f>
        <v>0</v>
      </c>
      <c r="N39" s="68">
        <f>N40</f>
        <v>0</v>
      </c>
      <c r="O39" s="68">
        <f>O40</f>
        <v>0</v>
      </c>
      <c r="P39" s="67">
        <f>P40</f>
        <v>0</v>
      </c>
      <c r="Q39" s="67">
        <f t="shared" si="3"/>
        <v>-1312</v>
      </c>
    </row>
    <row r="40" spans="1:17" s="15" customFormat="1" ht="19.5" hidden="1" customHeight="1" x14ac:dyDescent="0.2">
      <c r="A40" s="23"/>
      <c r="B40" s="20" t="s">
        <v>211</v>
      </c>
      <c r="C40" s="28">
        <v>7300</v>
      </c>
      <c r="D40" s="20"/>
      <c r="E40" s="21" t="s">
        <v>144</v>
      </c>
      <c r="F40" s="67">
        <f t="shared" si="0"/>
        <v>0</v>
      </c>
      <c r="G40" s="67">
        <f>G41+G42</f>
        <v>0</v>
      </c>
      <c r="H40" s="67">
        <f>H41+H42+H43+H44</f>
        <v>0</v>
      </c>
      <c r="I40" s="67">
        <f>I41+I42+I43+I44</f>
        <v>0</v>
      </c>
      <c r="J40" s="67">
        <f>J41+J42+J43+J44</f>
        <v>0</v>
      </c>
      <c r="K40" s="67">
        <f t="shared" si="1"/>
        <v>0</v>
      </c>
      <c r="L40" s="68">
        <f>L41+L42+L43</f>
        <v>0</v>
      </c>
      <c r="M40" s="68">
        <f>M41+M42+M43</f>
        <v>0</v>
      </c>
      <c r="N40" s="68">
        <f>N41+N42+N43</f>
        <v>0</v>
      </c>
      <c r="O40" s="68">
        <f>O41+O42+O43</f>
        <v>0</v>
      </c>
      <c r="P40" s="68">
        <f>P41+P42+P43</f>
        <v>0</v>
      </c>
      <c r="Q40" s="67">
        <f t="shared" si="3"/>
        <v>0</v>
      </c>
    </row>
    <row r="41" spans="1:17" s="15" customFormat="1" ht="30" hidden="1" x14ac:dyDescent="0.2">
      <c r="A41" s="23"/>
      <c r="B41" s="20" t="s">
        <v>212</v>
      </c>
      <c r="C41" s="26">
        <v>7325</v>
      </c>
      <c r="D41" s="24" t="s">
        <v>21</v>
      </c>
      <c r="E41" s="27" t="s">
        <v>152</v>
      </c>
      <c r="F41" s="67">
        <f t="shared" si="0"/>
        <v>0</v>
      </c>
      <c r="G41" s="68"/>
      <c r="H41" s="68"/>
      <c r="I41" s="68"/>
      <c r="J41" s="68"/>
      <c r="K41" s="67">
        <f t="shared" si="1"/>
        <v>0</v>
      </c>
      <c r="L41" s="68"/>
      <c r="M41" s="68"/>
      <c r="N41" s="68"/>
      <c r="O41" s="68"/>
      <c r="P41" s="68"/>
      <c r="Q41" s="67">
        <f t="shared" si="3"/>
        <v>0</v>
      </c>
    </row>
    <row r="42" spans="1:17" s="15" customFormat="1" ht="30" hidden="1" x14ac:dyDescent="0.2">
      <c r="A42" s="23"/>
      <c r="B42" s="20" t="s">
        <v>314</v>
      </c>
      <c r="C42" s="26">
        <v>7350</v>
      </c>
      <c r="D42" s="24" t="s">
        <v>21</v>
      </c>
      <c r="E42" s="27" t="s">
        <v>315</v>
      </c>
      <c r="F42" s="67">
        <f t="shared" si="0"/>
        <v>0</v>
      </c>
      <c r="G42" s="68"/>
      <c r="H42" s="68"/>
      <c r="I42" s="68"/>
      <c r="J42" s="68"/>
      <c r="K42" s="67">
        <f t="shared" si="1"/>
        <v>0</v>
      </c>
      <c r="L42" s="68"/>
      <c r="M42" s="68"/>
      <c r="N42" s="68"/>
      <c r="O42" s="68"/>
      <c r="P42" s="68"/>
      <c r="Q42" s="67">
        <f t="shared" si="3"/>
        <v>0</v>
      </c>
    </row>
    <row r="43" spans="1:17" s="15" customFormat="1" ht="24.75" customHeight="1" x14ac:dyDescent="0.2">
      <c r="A43" s="23"/>
      <c r="B43" s="20" t="s">
        <v>213</v>
      </c>
      <c r="C43" s="28">
        <v>7600</v>
      </c>
      <c r="D43" s="20"/>
      <c r="E43" s="21" t="s">
        <v>153</v>
      </c>
      <c r="F43" s="67">
        <f t="shared" si="0"/>
        <v>-1312</v>
      </c>
      <c r="G43" s="67">
        <f>G44+G47</f>
        <v>-1312</v>
      </c>
      <c r="H43" s="67">
        <f>H44</f>
        <v>0</v>
      </c>
      <c r="I43" s="67">
        <f>I44</f>
        <v>0</v>
      </c>
      <c r="J43" s="67">
        <f>J44</f>
        <v>0</v>
      </c>
      <c r="K43" s="67">
        <f t="shared" si="1"/>
        <v>0</v>
      </c>
      <c r="L43" s="68"/>
      <c r="M43" s="68"/>
      <c r="N43" s="68"/>
      <c r="O43" s="68"/>
      <c r="P43" s="68"/>
      <c r="Q43" s="67">
        <f t="shared" si="3"/>
        <v>-1312</v>
      </c>
    </row>
    <row r="44" spans="1:17" s="15" customFormat="1" ht="19.5" customHeight="1" x14ac:dyDescent="0.2">
      <c r="A44" s="23"/>
      <c r="B44" s="20" t="s">
        <v>373</v>
      </c>
      <c r="C44" s="26">
        <v>7640</v>
      </c>
      <c r="D44" s="24" t="s">
        <v>390</v>
      </c>
      <c r="E44" s="27" t="s">
        <v>374</v>
      </c>
      <c r="F44" s="67">
        <f t="shared" si="0"/>
        <v>-400</v>
      </c>
      <c r="G44" s="68">
        <v>-400</v>
      </c>
      <c r="H44" s="68"/>
      <c r="I44" s="68"/>
      <c r="J44" s="68"/>
      <c r="K44" s="67">
        <f t="shared" si="1"/>
        <v>0</v>
      </c>
      <c r="L44" s="68"/>
      <c r="M44" s="68"/>
      <c r="N44" s="68"/>
      <c r="O44" s="68"/>
      <c r="P44" s="68"/>
      <c r="Q44" s="67">
        <f t="shared" si="3"/>
        <v>-400</v>
      </c>
    </row>
    <row r="45" spans="1:17" s="15" customFormat="1" ht="0.75" hidden="1" customHeight="1" x14ac:dyDescent="0.2">
      <c r="A45" s="23"/>
      <c r="B45" s="20"/>
      <c r="C45" s="26"/>
      <c r="D45" s="24"/>
      <c r="E45" s="27"/>
      <c r="F45" s="67"/>
      <c r="G45" s="68"/>
      <c r="H45" s="68"/>
      <c r="I45" s="68"/>
      <c r="J45" s="68"/>
      <c r="K45" s="67"/>
      <c r="L45" s="68"/>
      <c r="M45" s="68"/>
      <c r="N45" s="68"/>
      <c r="O45" s="68"/>
      <c r="P45" s="68"/>
      <c r="Q45" s="67"/>
    </row>
    <row r="46" spans="1:17" s="15" customFormat="1" ht="15" hidden="1" x14ac:dyDescent="0.2">
      <c r="A46" s="23"/>
      <c r="B46" s="20"/>
      <c r="C46" s="26"/>
      <c r="D46" s="24"/>
      <c r="E46" s="27"/>
      <c r="F46" s="67"/>
      <c r="G46" s="68"/>
      <c r="H46" s="68"/>
      <c r="I46" s="68"/>
      <c r="J46" s="68"/>
      <c r="K46" s="67"/>
      <c r="L46" s="68"/>
      <c r="M46" s="68"/>
      <c r="N46" s="68"/>
      <c r="O46" s="68"/>
      <c r="P46" s="68"/>
      <c r="Q46" s="67"/>
    </row>
    <row r="47" spans="1:17" s="15" customFormat="1" ht="18" customHeight="1" x14ac:dyDescent="0.2">
      <c r="A47" s="23"/>
      <c r="B47" s="20" t="s">
        <v>307</v>
      </c>
      <c r="C47" s="26">
        <v>7680</v>
      </c>
      <c r="D47" s="24" t="s">
        <v>22</v>
      </c>
      <c r="E47" s="27" t="s">
        <v>352</v>
      </c>
      <c r="F47" s="67">
        <f t="shared" si="0"/>
        <v>-912</v>
      </c>
      <c r="G47" s="68">
        <v>-912</v>
      </c>
      <c r="H47" s="68"/>
      <c r="I47" s="68"/>
      <c r="J47" s="68"/>
      <c r="K47" s="67"/>
      <c r="L47" s="68"/>
      <c r="M47" s="68"/>
      <c r="N47" s="68"/>
      <c r="O47" s="68"/>
      <c r="P47" s="68"/>
      <c r="Q47" s="67">
        <f t="shared" ref="Q47:Q85" si="4">F47+K47</f>
        <v>-912</v>
      </c>
    </row>
    <row r="48" spans="1:17" s="15" customFormat="1" ht="18" customHeight="1" x14ac:dyDescent="0.2">
      <c r="A48" s="23"/>
      <c r="B48" s="20" t="s">
        <v>285</v>
      </c>
      <c r="C48" s="28">
        <v>8000</v>
      </c>
      <c r="D48" s="24"/>
      <c r="E48" s="21" t="s">
        <v>173</v>
      </c>
      <c r="F48" s="67">
        <f t="shared" si="0"/>
        <v>20000</v>
      </c>
      <c r="G48" s="67">
        <f>G49+G51</f>
        <v>20000</v>
      </c>
      <c r="H48" s="67">
        <f>H49+H51</f>
        <v>0</v>
      </c>
      <c r="I48" s="67">
        <f>I49+I51</f>
        <v>0</v>
      </c>
      <c r="J48" s="67">
        <f>J49+J51</f>
        <v>0</v>
      </c>
      <c r="K48" s="67">
        <f t="shared" si="1"/>
        <v>0</v>
      </c>
      <c r="L48" s="67">
        <f>L51</f>
        <v>0</v>
      </c>
      <c r="M48" s="67">
        <f>M49+M51</f>
        <v>0</v>
      </c>
      <c r="N48" s="67">
        <f>N49+N51</f>
        <v>0</v>
      </c>
      <c r="O48" s="67">
        <f>O49+O51</f>
        <v>0</v>
      </c>
      <c r="P48" s="67">
        <f>P49+P51</f>
        <v>0</v>
      </c>
      <c r="Q48" s="67">
        <f t="shared" si="4"/>
        <v>20000</v>
      </c>
    </row>
    <row r="49" spans="1:17" s="15" customFormat="1" ht="28.5" x14ac:dyDescent="0.2">
      <c r="A49" s="23"/>
      <c r="B49" s="20" t="s">
        <v>214</v>
      </c>
      <c r="C49" s="28">
        <v>8100</v>
      </c>
      <c r="D49" s="20"/>
      <c r="E49" s="21" t="s">
        <v>154</v>
      </c>
      <c r="F49" s="67">
        <f t="shared" si="0"/>
        <v>20000</v>
      </c>
      <c r="G49" s="67">
        <f>G50</f>
        <v>20000</v>
      </c>
      <c r="H49" s="67">
        <f>H50</f>
        <v>0</v>
      </c>
      <c r="I49" s="67">
        <f>I50</f>
        <v>0</v>
      </c>
      <c r="J49" s="67">
        <f>J50</f>
        <v>0</v>
      </c>
      <c r="K49" s="67">
        <f t="shared" si="1"/>
        <v>0</v>
      </c>
      <c r="L49" s="68">
        <f>L50+L53</f>
        <v>0</v>
      </c>
      <c r="M49" s="68">
        <f>M50+M53</f>
        <v>0</v>
      </c>
      <c r="N49" s="68">
        <f>N50+N53</f>
        <v>0</v>
      </c>
      <c r="O49" s="68">
        <f>O50+O53</f>
        <v>0</v>
      </c>
      <c r="P49" s="68">
        <f>P50+P53</f>
        <v>0</v>
      </c>
      <c r="Q49" s="67">
        <f t="shared" si="4"/>
        <v>20000</v>
      </c>
    </row>
    <row r="50" spans="1:17" s="15" customFormat="1" ht="20.25" customHeight="1" x14ac:dyDescent="0.2">
      <c r="A50" s="23"/>
      <c r="B50" s="20" t="s">
        <v>215</v>
      </c>
      <c r="C50" s="26">
        <v>8110</v>
      </c>
      <c r="D50" s="24" t="s">
        <v>18</v>
      </c>
      <c r="E50" s="27" t="s">
        <v>155</v>
      </c>
      <c r="F50" s="67">
        <f t="shared" si="0"/>
        <v>20000</v>
      </c>
      <c r="G50" s="68">
        <v>20000</v>
      </c>
      <c r="H50" s="68"/>
      <c r="I50" s="68"/>
      <c r="J50" s="68"/>
      <c r="K50" s="67">
        <f t="shared" si="1"/>
        <v>0</v>
      </c>
      <c r="L50" s="68"/>
      <c r="M50" s="68"/>
      <c r="N50" s="68"/>
      <c r="O50" s="68"/>
      <c r="P50" s="68"/>
      <c r="Q50" s="67">
        <f t="shared" si="4"/>
        <v>20000</v>
      </c>
    </row>
    <row r="51" spans="1:17" s="15" customFormat="1" ht="15" hidden="1" x14ac:dyDescent="0.2">
      <c r="A51" s="23"/>
      <c r="B51" s="20" t="s">
        <v>275</v>
      </c>
      <c r="C51" s="28">
        <v>8200</v>
      </c>
      <c r="D51" s="24"/>
      <c r="E51" s="21" t="s">
        <v>145</v>
      </c>
      <c r="F51" s="67">
        <f t="shared" si="0"/>
        <v>0</v>
      </c>
      <c r="G51" s="67">
        <f>G54</f>
        <v>0</v>
      </c>
      <c r="H51" s="68">
        <f>H52+H53</f>
        <v>0</v>
      </c>
      <c r="I51" s="68">
        <f>I52+I53</f>
        <v>0</v>
      </c>
      <c r="J51" s="68">
        <f>J52+J53</f>
        <v>0</v>
      </c>
      <c r="K51" s="67">
        <f t="shared" si="1"/>
        <v>0</v>
      </c>
      <c r="L51" s="67">
        <f>L52+L53+L54</f>
        <v>0</v>
      </c>
      <c r="M51" s="67">
        <f>M52+M53+M54</f>
        <v>0</v>
      </c>
      <c r="N51" s="67">
        <f>N52+N53+N54</f>
        <v>0</v>
      </c>
      <c r="O51" s="67">
        <f>O52+O53+O54</f>
        <v>0</v>
      </c>
      <c r="P51" s="67">
        <f>P52+P53+P54</f>
        <v>0</v>
      </c>
      <c r="Q51" s="67">
        <f t="shared" si="4"/>
        <v>0</v>
      </c>
    </row>
    <row r="52" spans="1:17" s="15" customFormat="1" ht="15" hidden="1" x14ac:dyDescent="0.2">
      <c r="A52" s="23"/>
      <c r="B52" s="20" t="s">
        <v>216</v>
      </c>
      <c r="C52" s="26">
        <v>8210</v>
      </c>
      <c r="D52" s="24" t="s">
        <v>19</v>
      </c>
      <c r="E52" s="27" t="s">
        <v>156</v>
      </c>
      <c r="F52" s="67">
        <f t="shared" si="0"/>
        <v>0</v>
      </c>
      <c r="G52" s="68"/>
      <c r="H52" s="68"/>
      <c r="I52" s="68"/>
      <c r="J52" s="68"/>
      <c r="K52" s="67">
        <f t="shared" si="1"/>
        <v>0</v>
      </c>
      <c r="L52" s="68"/>
      <c r="M52" s="68"/>
      <c r="N52" s="68"/>
      <c r="O52" s="68"/>
      <c r="P52" s="68"/>
      <c r="Q52" s="67">
        <f t="shared" si="4"/>
        <v>0</v>
      </c>
    </row>
    <row r="53" spans="1:17" s="15" customFormat="1" ht="15" hidden="1" x14ac:dyDescent="0.2">
      <c r="A53" s="23"/>
      <c r="B53" s="20" t="s">
        <v>217</v>
      </c>
      <c r="C53" s="26">
        <v>8220</v>
      </c>
      <c r="D53" s="24" t="s">
        <v>19</v>
      </c>
      <c r="E53" s="27" t="s">
        <v>20</v>
      </c>
      <c r="F53" s="67">
        <f t="shared" si="0"/>
        <v>0</v>
      </c>
      <c r="G53" s="68"/>
      <c r="H53" s="68"/>
      <c r="I53" s="68"/>
      <c r="J53" s="68"/>
      <c r="K53" s="67">
        <f t="shared" si="1"/>
        <v>0</v>
      </c>
      <c r="L53" s="68"/>
      <c r="M53" s="68"/>
      <c r="N53" s="68"/>
      <c r="O53" s="68"/>
      <c r="P53" s="68"/>
      <c r="Q53" s="67">
        <f t="shared" si="4"/>
        <v>0</v>
      </c>
    </row>
    <row r="54" spans="1:17" s="15" customFormat="1" ht="15" hidden="1" x14ac:dyDescent="0.2">
      <c r="A54" s="23"/>
      <c r="B54" s="20" t="s">
        <v>363</v>
      </c>
      <c r="C54" s="24" t="s">
        <v>364</v>
      </c>
      <c r="D54" s="24" t="s">
        <v>19</v>
      </c>
      <c r="E54" s="29" t="s">
        <v>365</v>
      </c>
      <c r="F54" s="67">
        <f t="shared" si="0"/>
        <v>0</v>
      </c>
      <c r="G54" s="67"/>
      <c r="H54" s="68">
        <f t="shared" ref="H54:O54" si="5">H56</f>
        <v>0</v>
      </c>
      <c r="I54" s="68">
        <f t="shared" si="5"/>
        <v>0</v>
      </c>
      <c r="J54" s="68">
        <f t="shared" si="5"/>
        <v>0</v>
      </c>
      <c r="K54" s="67">
        <f>M54+P54</f>
        <v>0</v>
      </c>
      <c r="L54" s="67"/>
      <c r="M54" s="67">
        <f t="shared" si="5"/>
        <v>0</v>
      </c>
      <c r="N54" s="67">
        <f t="shared" si="5"/>
        <v>0</v>
      </c>
      <c r="O54" s="67">
        <f t="shared" si="5"/>
        <v>0</v>
      </c>
      <c r="P54" s="67"/>
      <c r="Q54" s="67">
        <f t="shared" si="4"/>
        <v>0</v>
      </c>
    </row>
    <row r="55" spans="1:17" s="15" customFormat="1" ht="15" x14ac:dyDescent="0.2">
      <c r="A55" s="23"/>
      <c r="B55" s="20" t="s">
        <v>411</v>
      </c>
      <c r="C55" s="20" t="s">
        <v>298</v>
      </c>
      <c r="D55" s="24"/>
      <c r="E55" s="29" t="s">
        <v>299</v>
      </c>
      <c r="F55" s="67">
        <f t="shared" si="0"/>
        <v>30000</v>
      </c>
      <c r="G55" s="67">
        <f>G56</f>
        <v>30000</v>
      </c>
      <c r="H55" s="68"/>
      <c r="I55" s="68"/>
      <c r="J55" s="68"/>
      <c r="K55" s="67">
        <f t="shared" si="1"/>
        <v>0</v>
      </c>
      <c r="L55" s="67">
        <f>L56</f>
        <v>0</v>
      </c>
      <c r="M55" s="67"/>
      <c r="N55" s="67"/>
      <c r="O55" s="67"/>
      <c r="P55" s="67">
        <f>P56</f>
        <v>0</v>
      </c>
      <c r="Q55" s="67">
        <f t="shared" si="4"/>
        <v>30000</v>
      </c>
    </row>
    <row r="56" spans="1:17" s="15" customFormat="1" ht="42.75" x14ac:dyDescent="0.2">
      <c r="A56" s="23"/>
      <c r="B56" s="20" t="s">
        <v>397</v>
      </c>
      <c r="C56" s="28">
        <v>9800</v>
      </c>
      <c r="D56" s="20" t="s">
        <v>157</v>
      </c>
      <c r="E56" s="21" t="s">
        <v>398</v>
      </c>
      <c r="F56" s="67">
        <f t="shared" si="0"/>
        <v>30000</v>
      </c>
      <c r="G56" s="68">
        <v>30000</v>
      </c>
      <c r="H56" s="68"/>
      <c r="I56" s="68"/>
      <c r="J56" s="68"/>
      <c r="K56" s="67">
        <f t="shared" si="1"/>
        <v>0</v>
      </c>
      <c r="L56" s="68"/>
      <c r="M56" s="68"/>
      <c r="N56" s="68"/>
      <c r="O56" s="68"/>
      <c r="P56" s="68"/>
      <c r="Q56" s="67">
        <f t="shared" si="4"/>
        <v>30000</v>
      </c>
    </row>
    <row r="57" spans="1:17" s="15" customFormat="1" ht="30" customHeight="1" x14ac:dyDescent="0.2">
      <c r="A57" s="23"/>
      <c r="B57" s="41" t="s">
        <v>218</v>
      </c>
      <c r="C57" s="44"/>
      <c r="D57" s="45"/>
      <c r="E57" s="46" t="s">
        <v>83</v>
      </c>
      <c r="F57" s="72">
        <f t="shared" si="0"/>
        <v>576212</v>
      </c>
      <c r="G57" s="72">
        <f>G58</f>
        <v>576212</v>
      </c>
      <c r="H57" s="67">
        <f>H58</f>
        <v>394039</v>
      </c>
      <c r="I57" s="67">
        <f>I58</f>
        <v>-1180686</v>
      </c>
      <c r="J57" s="68">
        <f>J58</f>
        <v>0</v>
      </c>
      <c r="K57" s="77">
        <f t="shared" si="1"/>
        <v>378108</v>
      </c>
      <c r="L57" s="77">
        <f>L58</f>
        <v>378108</v>
      </c>
      <c r="M57" s="77">
        <f>M58</f>
        <v>0</v>
      </c>
      <c r="N57" s="77">
        <f>N58</f>
        <v>0</v>
      </c>
      <c r="O57" s="77">
        <f>O58</f>
        <v>0</v>
      </c>
      <c r="P57" s="77">
        <f>P58</f>
        <v>378108</v>
      </c>
      <c r="Q57" s="67">
        <f t="shared" si="4"/>
        <v>954320</v>
      </c>
    </row>
    <row r="58" spans="1:17" s="15" customFormat="1" ht="33" customHeight="1" x14ac:dyDescent="0.2">
      <c r="A58" s="23"/>
      <c r="B58" s="20" t="s">
        <v>219</v>
      </c>
      <c r="C58" s="26"/>
      <c r="D58" s="24"/>
      <c r="E58" s="29" t="s">
        <v>25</v>
      </c>
      <c r="F58" s="72">
        <f t="shared" si="0"/>
        <v>576212</v>
      </c>
      <c r="G58" s="72">
        <f>G59+G61+G74+G77+G83</f>
        <v>576212</v>
      </c>
      <c r="H58" s="72">
        <f>H59+H61+H67+H74+H77+H83</f>
        <v>394039</v>
      </c>
      <c r="I58" s="72">
        <f>I59+I61+I67+I74+I77+I83</f>
        <v>-1180686</v>
      </c>
      <c r="J58" s="72">
        <f>J59+J61+J67+J74+J77+J83</f>
        <v>0</v>
      </c>
      <c r="K58" s="77">
        <f t="shared" si="1"/>
        <v>378108</v>
      </c>
      <c r="L58" s="72">
        <f>L59+L61+L67+L74+L77+L83</f>
        <v>378108</v>
      </c>
      <c r="M58" s="72">
        <f>M59+M61+M67+M74+M77+M83</f>
        <v>0</v>
      </c>
      <c r="N58" s="72">
        <f>N59+N61+N67+N74+N77+N83</f>
        <v>0</v>
      </c>
      <c r="O58" s="72">
        <f>O59+O61+O67+O74+O77+O83</f>
        <v>0</v>
      </c>
      <c r="P58" s="72">
        <f>P59+P61+P67+P74+P77+P83</f>
        <v>378108</v>
      </c>
      <c r="Q58" s="67">
        <f t="shared" si="4"/>
        <v>954320</v>
      </c>
    </row>
    <row r="59" spans="1:17" s="15" customFormat="1" ht="18.75" customHeight="1" x14ac:dyDescent="0.2">
      <c r="A59" s="23"/>
      <c r="B59" s="20" t="s">
        <v>220</v>
      </c>
      <c r="C59" s="20" t="s">
        <v>51</v>
      </c>
      <c r="D59" s="20"/>
      <c r="E59" s="21" t="s">
        <v>43</v>
      </c>
      <c r="F59" s="72">
        <f t="shared" si="0"/>
        <v>54690</v>
      </c>
      <c r="G59" s="72">
        <f>G60</f>
        <v>54690</v>
      </c>
      <c r="H59" s="67">
        <f>H60</f>
        <v>48000</v>
      </c>
      <c r="I59" s="67">
        <f>I60</f>
        <v>0</v>
      </c>
      <c r="J59" s="68">
        <f>J60</f>
        <v>0</v>
      </c>
      <c r="K59" s="67">
        <f t="shared" si="1"/>
        <v>0</v>
      </c>
      <c r="L59" s="68">
        <f>L60</f>
        <v>0</v>
      </c>
      <c r="M59" s="68">
        <f>M60</f>
        <v>0</v>
      </c>
      <c r="N59" s="68">
        <f>N60</f>
        <v>0</v>
      </c>
      <c r="O59" s="68">
        <f>O60</f>
        <v>0</v>
      </c>
      <c r="P59" s="68">
        <f>P60</f>
        <v>0</v>
      </c>
      <c r="Q59" s="67">
        <f t="shared" si="4"/>
        <v>54690</v>
      </c>
    </row>
    <row r="60" spans="1:17" s="15" customFormat="1" ht="30" x14ac:dyDescent="0.2">
      <c r="A60" s="23"/>
      <c r="B60" s="20" t="s">
        <v>221</v>
      </c>
      <c r="C60" s="24" t="s">
        <v>137</v>
      </c>
      <c r="D60" s="24" t="s">
        <v>9</v>
      </c>
      <c r="E60" s="25" t="s">
        <v>138</v>
      </c>
      <c r="F60" s="72">
        <f t="shared" si="0"/>
        <v>54690</v>
      </c>
      <c r="G60" s="71">
        <v>54690</v>
      </c>
      <c r="H60" s="68">
        <v>48000</v>
      </c>
      <c r="I60" s="68"/>
      <c r="J60" s="68"/>
      <c r="K60" s="67">
        <f t="shared" si="1"/>
        <v>0</v>
      </c>
      <c r="L60" s="68"/>
      <c r="M60" s="68"/>
      <c r="N60" s="68"/>
      <c r="O60" s="68"/>
      <c r="P60" s="68"/>
      <c r="Q60" s="67">
        <f t="shared" si="4"/>
        <v>54690</v>
      </c>
    </row>
    <row r="61" spans="1:17" s="15" customFormat="1" ht="15" customHeight="1" x14ac:dyDescent="0.2">
      <c r="A61" s="23"/>
      <c r="B61" s="20" t="s">
        <v>222</v>
      </c>
      <c r="C61" s="20" t="s">
        <v>55</v>
      </c>
      <c r="D61" s="20"/>
      <c r="E61" s="29" t="s">
        <v>56</v>
      </c>
      <c r="F61" s="72">
        <f t="shared" si="0"/>
        <v>561522</v>
      </c>
      <c r="G61" s="72">
        <f>G62+G63+G64+G65+G66+G73+G70</f>
        <v>561522</v>
      </c>
      <c r="H61" s="67">
        <f>H62+H63+H64+H65+H66+H73+H68+H70</f>
        <v>296859</v>
      </c>
      <c r="I61" s="67">
        <f>I62+I63+I64+I65+I66+I73+I68+I70</f>
        <v>-1080686</v>
      </c>
      <c r="J61" s="67">
        <f>J62+J63+J64+J65+J66+J73+J68+J70</f>
        <v>0</v>
      </c>
      <c r="K61" s="72">
        <f>K62+K63+K64+K65+K66+K73+K68</f>
        <v>-414761</v>
      </c>
      <c r="L61" s="72">
        <f>L62+L63+L65+L66+L70+L73</f>
        <v>-414761</v>
      </c>
      <c r="M61" s="72">
        <f>M62+M63+M64+M65+M66+M73+M68+M70</f>
        <v>0</v>
      </c>
      <c r="N61" s="72">
        <f>N62+N63+N64+N65+N66+N73+N68+N70</f>
        <v>0</v>
      </c>
      <c r="O61" s="72">
        <f>O62+O63+O64+O65+O66+O73+O68+O70</f>
        <v>0</v>
      </c>
      <c r="P61" s="72">
        <f>P62+P63+P64+P65+P66+P73+P68+P70</f>
        <v>-414761</v>
      </c>
      <c r="Q61" s="67">
        <f t="shared" si="4"/>
        <v>146761</v>
      </c>
    </row>
    <row r="62" spans="1:17" s="15" customFormat="1" ht="17.25" customHeight="1" x14ac:dyDescent="0.2">
      <c r="A62" s="23"/>
      <c r="B62" s="20" t="s">
        <v>223</v>
      </c>
      <c r="C62" s="26">
        <v>1010</v>
      </c>
      <c r="D62" s="24" t="s">
        <v>26</v>
      </c>
      <c r="E62" s="25" t="s">
        <v>139</v>
      </c>
      <c r="F62" s="67">
        <f t="shared" si="0"/>
        <v>-835103</v>
      </c>
      <c r="G62" s="68">
        <v>-835103</v>
      </c>
      <c r="H62" s="68">
        <v>-183193</v>
      </c>
      <c r="I62" s="68">
        <v>-556000</v>
      </c>
      <c r="J62" s="67"/>
      <c r="K62" s="67">
        <f t="shared" si="1"/>
        <v>-49906</v>
      </c>
      <c r="L62" s="68">
        <v>-49906</v>
      </c>
      <c r="M62" s="68"/>
      <c r="N62" s="68"/>
      <c r="O62" s="67"/>
      <c r="P62" s="68">
        <v>-49906</v>
      </c>
      <c r="Q62" s="67">
        <f t="shared" si="4"/>
        <v>-885009</v>
      </c>
    </row>
    <row r="63" spans="1:17" s="15" customFormat="1" ht="47.25" customHeight="1" x14ac:dyDescent="0.2">
      <c r="A63" s="23"/>
      <c r="B63" s="20" t="s">
        <v>224</v>
      </c>
      <c r="C63" s="26">
        <v>1020</v>
      </c>
      <c r="D63" s="24" t="s">
        <v>27</v>
      </c>
      <c r="E63" s="25" t="s">
        <v>28</v>
      </c>
      <c r="F63" s="67">
        <f>G63</f>
        <v>1135196</v>
      </c>
      <c r="G63" s="68">
        <v>1135196</v>
      </c>
      <c r="H63" s="68">
        <v>111550</v>
      </c>
      <c r="I63" s="68">
        <v>-478186</v>
      </c>
      <c r="J63" s="67"/>
      <c r="K63" s="72">
        <f t="shared" si="1"/>
        <v>69432.710000000006</v>
      </c>
      <c r="L63" s="71">
        <v>69432.710000000006</v>
      </c>
      <c r="M63" s="71"/>
      <c r="N63" s="71"/>
      <c r="O63" s="71"/>
      <c r="P63" s="71">
        <v>69432.710000000006</v>
      </c>
      <c r="Q63" s="67">
        <f t="shared" si="4"/>
        <v>1204628.71</v>
      </c>
    </row>
    <row r="64" spans="1:17" s="15" customFormat="1" ht="1.5" hidden="1" customHeight="1" x14ac:dyDescent="0.2">
      <c r="A64" s="23"/>
      <c r="B64" s="20" t="s">
        <v>287</v>
      </c>
      <c r="C64" s="26">
        <v>1090</v>
      </c>
      <c r="D64" s="24" t="s">
        <v>29</v>
      </c>
      <c r="E64" s="25" t="s">
        <v>30</v>
      </c>
      <c r="F64" s="68">
        <f t="shared" si="0"/>
        <v>0</v>
      </c>
      <c r="G64" s="68"/>
      <c r="H64" s="68"/>
      <c r="I64" s="68"/>
      <c r="J64" s="68"/>
      <c r="K64" s="67">
        <f t="shared" si="1"/>
        <v>0</v>
      </c>
      <c r="L64" s="68"/>
      <c r="M64" s="68"/>
      <c r="N64" s="68"/>
      <c r="O64" s="68"/>
      <c r="P64" s="68"/>
      <c r="Q64" s="67">
        <f t="shared" si="4"/>
        <v>0</v>
      </c>
    </row>
    <row r="65" spans="1:17" s="15" customFormat="1" ht="15" x14ac:dyDescent="0.2">
      <c r="A65" s="23"/>
      <c r="B65" s="20" t="s">
        <v>225</v>
      </c>
      <c r="C65" s="26">
        <v>1150</v>
      </c>
      <c r="D65" s="24" t="s">
        <v>31</v>
      </c>
      <c r="E65" s="25" t="s">
        <v>140</v>
      </c>
      <c r="F65" s="76">
        <f t="shared" si="0"/>
        <v>60600</v>
      </c>
      <c r="G65" s="76">
        <v>60600</v>
      </c>
      <c r="H65" s="76"/>
      <c r="I65" s="76">
        <v>-7300</v>
      </c>
      <c r="J65" s="76"/>
      <c r="K65" s="72">
        <f t="shared" si="1"/>
        <v>97344.29</v>
      </c>
      <c r="L65" s="71">
        <v>97344.29</v>
      </c>
      <c r="M65" s="71"/>
      <c r="N65" s="71"/>
      <c r="O65" s="71"/>
      <c r="P65" s="71">
        <v>97344.29</v>
      </c>
      <c r="Q65" s="67">
        <f t="shared" si="4"/>
        <v>157944.28999999998</v>
      </c>
    </row>
    <row r="66" spans="1:17" s="15" customFormat="1" ht="18" customHeight="1" x14ac:dyDescent="0.2">
      <c r="A66" s="23"/>
      <c r="B66" s="20" t="s">
        <v>288</v>
      </c>
      <c r="C66" s="28">
        <v>1160</v>
      </c>
      <c r="D66" s="20"/>
      <c r="E66" s="29" t="s">
        <v>289</v>
      </c>
      <c r="F66" s="67">
        <f t="shared" si="0"/>
        <v>158212</v>
      </c>
      <c r="G66" s="67">
        <v>158212</v>
      </c>
      <c r="H66" s="67">
        <f t="shared" ref="H66:I66" si="6">H68</f>
        <v>167992</v>
      </c>
      <c r="I66" s="67">
        <f t="shared" si="6"/>
        <v>-12800</v>
      </c>
      <c r="J66" s="68"/>
      <c r="K66" s="67">
        <f t="shared" si="1"/>
        <v>-531632</v>
      </c>
      <c r="L66" s="68">
        <f>L69</f>
        <v>-531632</v>
      </c>
      <c r="M66" s="68"/>
      <c r="N66" s="68"/>
      <c r="O66" s="68"/>
      <c r="P66" s="68">
        <f>P69</f>
        <v>-531632</v>
      </c>
      <c r="Q66" s="67">
        <f t="shared" si="4"/>
        <v>-373420</v>
      </c>
    </row>
    <row r="67" spans="1:17" s="15" customFormat="1" ht="14.25" hidden="1" x14ac:dyDescent="0.2">
      <c r="A67" s="23"/>
      <c r="B67" s="20"/>
      <c r="C67" s="28"/>
      <c r="D67" s="20"/>
      <c r="E67" s="29"/>
      <c r="F67" s="67"/>
      <c r="G67" s="67"/>
      <c r="H67" s="68"/>
      <c r="I67" s="68"/>
      <c r="J67" s="68">
        <f>J73</f>
        <v>0</v>
      </c>
      <c r="K67" s="67">
        <f t="shared" si="1"/>
        <v>0</v>
      </c>
      <c r="L67" s="68"/>
      <c r="M67" s="68"/>
      <c r="N67" s="68"/>
      <c r="O67" s="68"/>
      <c r="P67" s="68"/>
      <c r="Q67" s="67">
        <f t="shared" si="4"/>
        <v>0</v>
      </c>
    </row>
    <row r="68" spans="1:17" s="15" customFormat="1" ht="17.25" customHeight="1" x14ac:dyDescent="0.2">
      <c r="A68" s="23"/>
      <c r="B68" s="20" t="s">
        <v>343</v>
      </c>
      <c r="C68" s="26">
        <v>1161</v>
      </c>
      <c r="D68" s="24" t="s">
        <v>31</v>
      </c>
      <c r="E68" s="60" t="s">
        <v>344</v>
      </c>
      <c r="F68" s="67">
        <f t="shared" si="0"/>
        <v>158212</v>
      </c>
      <c r="G68" s="68">
        <v>158212</v>
      </c>
      <c r="H68" s="68">
        <v>167992</v>
      </c>
      <c r="I68" s="68">
        <v>-12800</v>
      </c>
      <c r="J68" s="68"/>
      <c r="K68" s="67"/>
      <c r="L68" s="68"/>
      <c r="M68" s="68"/>
      <c r="N68" s="68"/>
      <c r="O68" s="68"/>
      <c r="P68" s="68"/>
      <c r="Q68" s="67">
        <f t="shared" si="4"/>
        <v>158212</v>
      </c>
    </row>
    <row r="69" spans="1:17" s="15" customFormat="1" ht="17.25" customHeight="1" x14ac:dyDescent="0.2">
      <c r="A69" s="23"/>
      <c r="B69" s="20" t="s">
        <v>375</v>
      </c>
      <c r="C69" s="26">
        <v>1162</v>
      </c>
      <c r="D69" s="24" t="s">
        <v>31</v>
      </c>
      <c r="E69" s="60" t="s">
        <v>391</v>
      </c>
      <c r="F69" s="67"/>
      <c r="G69" s="68"/>
      <c r="H69" s="68"/>
      <c r="I69" s="68"/>
      <c r="J69" s="68"/>
      <c r="K69" s="67">
        <f t="shared" si="1"/>
        <v>-531632</v>
      </c>
      <c r="L69" s="68">
        <v>-531632</v>
      </c>
      <c r="M69" s="68"/>
      <c r="N69" s="68"/>
      <c r="O69" s="68"/>
      <c r="P69" s="68">
        <v>-531632</v>
      </c>
      <c r="Q69" s="67">
        <f t="shared" si="4"/>
        <v>-531632</v>
      </c>
    </row>
    <row r="70" spans="1:17" s="15" customFormat="1" ht="15" customHeight="1" x14ac:dyDescent="0.2">
      <c r="A70" s="23"/>
      <c r="B70" s="20" t="s">
        <v>412</v>
      </c>
      <c r="C70" s="26">
        <v>1170</v>
      </c>
      <c r="D70" s="24" t="s">
        <v>31</v>
      </c>
      <c r="E70" s="78" t="s">
        <v>413</v>
      </c>
      <c r="F70" s="67">
        <f t="shared" si="0"/>
        <v>42617</v>
      </c>
      <c r="G70" s="68">
        <v>42617</v>
      </c>
      <c r="H70" s="68">
        <v>32518</v>
      </c>
      <c r="I70" s="68">
        <v>-13600</v>
      </c>
      <c r="J70" s="68"/>
      <c r="K70" s="67">
        <f t="shared" si="1"/>
        <v>0</v>
      </c>
      <c r="L70" s="68"/>
      <c r="M70" s="68"/>
      <c r="N70" s="68"/>
      <c r="O70" s="68"/>
      <c r="P70" s="68"/>
      <c r="Q70" s="67">
        <f t="shared" si="4"/>
        <v>42617</v>
      </c>
    </row>
    <row r="71" spans="1:17" s="15" customFormat="1" ht="15.75" hidden="1" x14ac:dyDescent="0.2">
      <c r="A71" s="23"/>
      <c r="B71" s="20"/>
      <c r="C71" s="26"/>
      <c r="D71" s="24"/>
      <c r="E71" s="79"/>
      <c r="F71" s="67"/>
      <c r="G71" s="68"/>
      <c r="H71" s="68"/>
      <c r="I71" s="68"/>
      <c r="J71" s="68"/>
      <c r="K71" s="67"/>
      <c r="L71" s="67"/>
      <c r="M71" s="67"/>
      <c r="N71" s="67"/>
      <c r="O71" s="67"/>
      <c r="P71" s="67"/>
      <c r="Q71" s="67"/>
    </row>
    <row r="72" spans="1:17" s="15" customFormat="1" ht="15.75" hidden="1" x14ac:dyDescent="0.2">
      <c r="A72" s="23"/>
      <c r="B72" s="20"/>
      <c r="C72" s="26"/>
      <c r="D72" s="24"/>
      <c r="E72" s="80"/>
      <c r="F72" s="67"/>
      <c r="G72" s="68"/>
      <c r="H72" s="68"/>
      <c r="I72" s="68"/>
      <c r="J72" s="68"/>
      <c r="K72" s="67"/>
      <c r="L72" s="67"/>
      <c r="M72" s="67"/>
      <c r="N72" s="67"/>
      <c r="O72" s="67"/>
      <c r="P72" s="67"/>
      <c r="Q72" s="67"/>
    </row>
    <row r="73" spans="1:17" s="15" customFormat="1" ht="15" hidden="1" x14ac:dyDescent="0.25">
      <c r="A73" s="23"/>
      <c r="B73" s="20" t="s">
        <v>375</v>
      </c>
      <c r="C73" s="26">
        <v>1162</v>
      </c>
      <c r="D73" s="24" t="s">
        <v>31</v>
      </c>
      <c r="E73" s="59" t="s">
        <v>391</v>
      </c>
      <c r="F73" s="67">
        <f t="shared" si="0"/>
        <v>0</v>
      </c>
      <c r="G73" s="68"/>
      <c r="H73" s="68"/>
      <c r="I73" s="68"/>
      <c r="J73" s="68"/>
      <c r="K73" s="67">
        <f t="shared" si="1"/>
        <v>0</v>
      </c>
      <c r="L73" s="68"/>
      <c r="M73" s="68"/>
      <c r="N73" s="68"/>
      <c r="O73" s="68"/>
      <c r="P73" s="68"/>
      <c r="Q73" s="67">
        <f t="shared" si="4"/>
        <v>0</v>
      </c>
    </row>
    <row r="74" spans="1:17" s="15" customFormat="1" ht="16.5" customHeight="1" x14ac:dyDescent="0.2">
      <c r="A74" s="23"/>
      <c r="B74" s="20" t="s">
        <v>226</v>
      </c>
      <c r="C74" s="28">
        <v>5000</v>
      </c>
      <c r="D74" s="20"/>
      <c r="E74" s="29" t="s">
        <v>45</v>
      </c>
      <c r="F74" s="67">
        <f t="shared" si="0"/>
        <v>-40000</v>
      </c>
      <c r="G74" s="67">
        <f>G75</f>
        <v>-40000</v>
      </c>
      <c r="H74" s="67">
        <f>H76</f>
        <v>49180</v>
      </c>
      <c r="I74" s="67">
        <f>I76</f>
        <v>-100000</v>
      </c>
      <c r="J74" s="68">
        <f>J76</f>
        <v>0</v>
      </c>
      <c r="K74" s="67">
        <f t="shared" si="1"/>
        <v>11818</v>
      </c>
      <c r="L74" s="68">
        <f>L76</f>
        <v>11818</v>
      </c>
      <c r="M74" s="68">
        <f>M76</f>
        <v>0</v>
      </c>
      <c r="N74" s="68">
        <f>N76</f>
        <v>0</v>
      </c>
      <c r="O74" s="68">
        <f>O76</f>
        <v>0</v>
      </c>
      <c r="P74" s="68">
        <f>P76</f>
        <v>11818</v>
      </c>
      <c r="Q74" s="67">
        <f t="shared" si="4"/>
        <v>-28182</v>
      </c>
    </row>
    <row r="75" spans="1:17" s="15" customFormat="1" ht="17.25" customHeight="1" x14ac:dyDescent="0.2">
      <c r="A75" s="23"/>
      <c r="B75" s="20" t="s">
        <v>276</v>
      </c>
      <c r="C75" s="28">
        <v>5030</v>
      </c>
      <c r="D75" s="20"/>
      <c r="E75" s="29" t="s">
        <v>141</v>
      </c>
      <c r="F75" s="67">
        <f t="shared" si="0"/>
        <v>-40000</v>
      </c>
      <c r="G75" s="67">
        <f>G76</f>
        <v>-40000</v>
      </c>
      <c r="H75" s="67">
        <f>H76</f>
        <v>49180</v>
      </c>
      <c r="I75" s="67">
        <f>I76</f>
        <v>-100000</v>
      </c>
      <c r="J75" s="67">
        <f>J76</f>
        <v>0</v>
      </c>
      <c r="K75" s="67">
        <v>80000</v>
      </c>
      <c r="L75" s="68"/>
      <c r="M75" s="68"/>
      <c r="N75" s="68"/>
      <c r="O75" s="68"/>
      <c r="P75" s="68"/>
      <c r="Q75" s="67">
        <f t="shared" si="4"/>
        <v>40000</v>
      </c>
    </row>
    <row r="76" spans="1:17" s="15" customFormat="1" ht="30" x14ac:dyDescent="0.2">
      <c r="A76" s="23"/>
      <c r="B76" s="20" t="s">
        <v>227</v>
      </c>
      <c r="C76" s="26">
        <v>5031</v>
      </c>
      <c r="D76" s="24" t="s">
        <v>15</v>
      </c>
      <c r="E76" s="25" t="s">
        <v>32</v>
      </c>
      <c r="F76" s="67">
        <f t="shared" si="0"/>
        <v>-40000</v>
      </c>
      <c r="G76" s="68">
        <v>-40000</v>
      </c>
      <c r="H76" s="68">
        <v>49180</v>
      </c>
      <c r="I76" s="68">
        <v>-100000</v>
      </c>
      <c r="J76" s="68"/>
      <c r="K76" s="67">
        <f t="shared" si="1"/>
        <v>11818</v>
      </c>
      <c r="L76" s="68">
        <v>11818</v>
      </c>
      <c r="M76" s="68"/>
      <c r="N76" s="68"/>
      <c r="O76" s="68"/>
      <c r="P76" s="68">
        <v>11818</v>
      </c>
      <c r="Q76" s="67">
        <f t="shared" si="4"/>
        <v>-28182</v>
      </c>
    </row>
    <row r="77" spans="1:17" s="15" customFormat="1" ht="15.75" customHeight="1" x14ac:dyDescent="0.2">
      <c r="A77" s="23"/>
      <c r="B77" s="20" t="s">
        <v>286</v>
      </c>
      <c r="C77" s="28">
        <v>7000</v>
      </c>
      <c r="D77" s="20"/>
      <c r="E77" s="29" t="s">
        <v>169</v>
      </c>
      <c r="F77" s="77">
        <f t="shared" si="0"/>
        <v>0</v>
      </c>
      <c r="G77" s="76">
        <f>G78</f>
        <v>0</v>
      </c>
      <c r="H77" s="68">
        <f>H78</f>
        <v>0</v>
      </c>
      <c r="I77" s="68">
        <f>I78</f>
        <v>0</v>
      </c>
      <c r="J77" s="68">
        <f>J78</f>
        <v>0</v>
      </c>
      <c r="K77" s="67">
        <f t="shared" si="1"/>
        <v>781051</v>
      </c>
      <c r="L77" s="67">
        <f>L78</f>
        <v>781051</v>
      </c>
      <c r="M77" s="77">
        <f>M78</f>
        <v>0</v>
      </c>
      <c r="N77" s="77">
        <f>N78</f>
        <v>0</v>
      </c>
      <c r="O77" s="77">
        <f>O78</f>
        <v>0</v>
      </c>
      <c r="P77" s="67">
        <f>P78</f>
        <v>781051</v>
      </c>
      <c r="Q77" s="67">
        <f t="shared" si="4"/>
        <v>781051</v>
      </c>
    </row>
    <row r="78" spans="1:17" s="15" customFormat="1" ht="16.5" customHeight="1" x14ac:dyDescent="0.2">
      <c r="A78" s="23"/>
      <c r="B78" s="20" t="s">
        <v>277</v>
      </c>
      <c r="C78" s="28">
        <v>7300</v>
      </c>
      <c r="D78" s="20"/>
      <c r="E78" s="29" t="s">
        <v>144</v>
      </c>
      <c r="F78" s="77">
        <f t="shared" si="0"/>
        <v>0</v>
      </c>
      <c r="G78" s="76">
        <f>G79+G82</f>
        <v>0</v>
      </c>
      <c r="H78" s="68">
        <f>H79+H82</f>
        <v>0</v>
      </c>
      <c r="I78" s="68">
        <f>I79+I82</f>
        <v>0</v>
      </c>
      <c r="J78" s="68">
        <f>J79+J82</f>
        <v>0</v>
      </c>
      <c r="K78" s="67">
        <f t="shared" si="1"/>
        <v>781051</v>
      </c>
      <c r="L78" s="68">
        <f>L79+L82</f>
        <v>781051</v>
      </c>
      <c r="M78" s="76">
        <f>M79+M82</f>
        <v>0</v>
      </c>
      <c r="N78" s="76">
        <f>N79+N82</f>
        <v>0</v>
      </c>
      <c r="O78" s="76">
        <f>O79+O82</f>
        <v>0</v>
      </c>
      <c r="P78" s="68">
        <f>P79+P82</f>
        <v>781051</v>
      </c>
      <c r="Q78" s="67">
        <f t="shared" si="4"/>
        <v>781051</v>
      </c>
    </row>
    <row r="79" spans="1:17" s="15" customFormat="1" ht="18" customHeight="1" x14ac:dyDescent="0.2">
      <c r="A79" s="23"/>
      <c r="B79" s="20" t="s">
        <v>278</v>
      </c>
      <c r="C79" s="28">
        <v>7320</v>
      </c>
      <c r="D79" s="20"/>
      <c r="E79" s="29" t="s">
        <v>143</v>
      </c>
      <c r="F79" s="77">
        <f t="shared" si="0"/>
        <v>0</v>
      </c>
      <c r="G79" s="76">
        <f>G80</f>
        <v>0</v>
      </c>
      <c r="H79" s="68">
        <f>H80</f>
        <v>0</v>
      </c>
      <c r="I79" s="68">
        <f>I80</f>
        <v>0</v>
      </c>
      <c r="J79" s="68">
        <f>J80</f>
        <v>0</v>
      </c>
      <c r="K79" s="67">
        <f t="shared" si="1"/>
        <v>781051</v>
      </c>
      <c r="L79" s="68">
        <f>L80</f>
        <v>781051</v>
      </c>
      <c r="M79" s="76">
        <f>M80</f>
        <v>0</v>
      </c>
      <c r="N79" s="76">
        <f>N80</f>
        <v>0</v>
      </c>
      <c r="O79" s="76">
        <f>O80</f>
        <v>0</v>
      </c>
      <c r="P79" s="68">
        <f>P80</f>
        <v>781051</v>
      </c>
      <c r="Q79" s="67">
        <f t="shared" si="4"/>
        <v>781051</v>
      </c>
    </row>
    <row r="80" spans="1:17" s="15" customFormat="1" ht="18" customHeight="1" x14ac:dyDescent="0.2">
      <c r="A80" s="23"/>
      <c r="B80" s="20" t="s">
        <v>228</v>
      </c>
      <c r="C80" s="26">
        <v>7321</v>
      </c>
      <c r="D80" s="24" t="s">
        <v>21</v>
      </c>
      <c r="E80" s="25" t="s">
        <v>142</v>
      </c>
      <c r="F80" s="77">
        <f t="shared" si="0"/>
        <v>0</v>
      </c>
      <c r="G80" s="76"/>
      <c r="H80" s="68"/>
      <c r="I80" s="68"/>
      <c r="J80" s="68"/>
      <c r="K80" s="67">
        <f t="shared" si="1"/>
        <v>781051</v>
      </c>
      <c r="L80" s="68">
        <v>781051</v>
      </c>
      <c r="M80" s="76"/>
      <c r="N80" s="76"/>
      <c r="O80" s="76"/>
      <c r="P80" s="68">
        <v>781051</v>
      </c>
      <c r="Q80" s="67">
        <f t="shared" si="4"/>
        <v>781051</v>
      </c>
    </row>
    <row r="81" spans="1:17" s="15" customFormat="1" ht="0.75" hidden="1" customHeight="1" x14ac:dyDescent="0.2">
      <c r="A81" s="23"/>
      <c r="B81" s="20"/>
      <c r="C81" s="26"/>
      <c r="D81" s="24"/>
      <c r="E81" s="25"/>
      <c r="F81" s="77">
        <f t="shared" si="0"/>
        <v>0</v>
      </c>
      <c r="G81" s="76"/>
      <c r="H81" s="68"/>
      <c r="I81" s="68"/>
      <c r="J81" s="68"/>
      <c r="K81" s="77">
        <f t="shared" si="1"/>
        <v>0</v>
      </c>
      <c r="L81" s="76"/>
      <c r="M81" s="76"/>
      <c r="N81" s="76"/>
      <c r="O81" s="76"/>
      <c r="P81" s="76"/>
      <c r="Q81" s="67">
        <f t="shared" si="4"/>
        <v>0</v>
      </c>
    </row>
    <row r="82" spans="1:17" s="15" customFormat="1" ht="18.75" hidden="1" customHeight="1" x14ac:dyDescent="0.2">
      <c r="A82" s="23"/>
      <c r="B82" s="20" t="s">
        <v>423</v>
      </c>
      <c r="C82" s="26">
        <v>7340</v>
      </c>
      <c r="D82" s="24" t="s">
        <v>21</v>
      </c>
      <c r="E82" s="25" t="s">
        <v>416</v>
      </c>
      <c r="F82" s="77">
        <f t="shared" si="0"/>
        <v>0</v>
      </c>
      <c r="G82" s="76"/>
      <c r="H82" s="68"/>
      <c r="I82" s="68"/>
      <c r="J82" s="68"/>
      <c r="K82" s="77">
        <f t="shared" si="1"/>
        <v>0</v>
      </c>
      <c r="L82" s="76"/>
      <c r="M82" s="76"/>
      <c r="N82" s="76"/>
      <c r="O82" s="76"/>
      <c r="P82" s="76"/>
      <c r="Q82" s="67">
        <f t="shared" si="4"/>
        <v>0</v>
      </c>
    </row>
    <row r="83" spans="1:17" s="15" customFormat="1" ht="15" hidden="1" x14ac:dyDescent="0.2">
      <c r="A83" s="23"/>
      <c r="B83" s="20" t="s">
        <v>279</v>
      </c>
      <c r="C83" s="28">
        <v>8000</v>
      </c>
      <c r="D83" s="24"/>
      <c r="E83" s="29" t="s">
        <v>146</v>
      </c>
      <c r="F83" s="67">
        <f t="shared" si="0"/>
        <v>0</v>
      </c>
      <c r="G83" s="68">
        <f t="shared" ref="G83:J84" si="7">G84</f>
        <v>0</v>
      </c>
      <c r="H83" s="68">
        <f t="shared" si="7"/>
        <v>0</v>
      </c>
      <c r="I83" s="68">
        <f t="shared" si="7"/>
        <v>0</v>
      </c>
      <c r="J83" s="68">
        <f t="shared" si="7"/>
        <v>0</v>
      </c>
      <c r="K83" s="67">
        <f t="shared" si="1"/>
        <v>0</v>
      </c>
      <c r="L83" s="68"/>
      <c r="M83" s="68"/>
      <c r="N83" s="68"/>
      <c r="O83" s="68"/>
      <c r="P83" s="68"/>
      <c r="Q83" s="67">
        <f t="shared" si="4"/>
        <v>0</v>
      </c>
    </row>
    <row r="84" spans="1:17" s="15" customFormat="1" ht="14.25" hidden="1" x14ac:dyDescent="0.2">
      <c r="A84" s="23"/>
      <c r="B84" s="20" t="s">
        <v>280</v>
      </c>
      <c r="C84" s="28">
        <v>8200</v>
      </c>
      <c r="D84" s="20"/>
      <c r="E84" s="21" t="s">
        <v>145</v>
      </c>
      <c r="F84" s="67">
        <f t="shared" si="0"/>
        <v>0</v>
      </c>
      <c r="G84" s="67">
        <f t="shared" si="7"/>
        <v>0</v>
      </c>
      <c r="H84" s="67">
        <f t="shared" si="7"/>
        <v>0</v>
      </c>
      <c r="I84" s="67">
        <f t="shared" si="7"/>
        <v>0</v>
      </c>
      <c r="J84" s="68">
        <f t="shared" si="7"/>
        <v>0</v>
      </c>
      <c r="K84" s="67">
        <f t="shared" si="1"/>
        <v>0</v>
      </c>
      <c r="L84" s="68">
        <f>L85</f>
        <v>0</v>
      </c>
      <c r="M84" s="68">
        <f>M85</f>
        <v>0</v>
      </c>
      <c r="N84" s="68">
        <f>N85</f>
        <v>0</v>
      </c>
      <c r="O84" s="68">
        <f>O85</f>
        <v>0</v>
      </c>
      <c r="P84" s="68">
        <f>P85</f>
        <v>0</v>
      </c>
      <c r="Q84" s="67">
        <f t="shared" si="4"/>
        <v>0</v>
      </c>
    </row>
    <row r="85" spans="1:17" s="15" customFormat="1" ht="15" hidden="1" x14ac:dyDescent="0.2">
      <c r="A85" s="23"/>
      <c r="B85" s="20" t="s">
        <v>300</v>
      </c>
      <c r="C85" s="26">
        <v>8220</v>
      </c>
      <c r="D85" s="24" t="s">
        <v>19</v>
      </c>
      <c r="E85" s="25" t="s">
        <v>20</v>
      </c>
      <c r="F85" s="67">
        <f t="shared" si="0"/>
        <v>0</v>
      </c>
      <c r="G85" s="68"/>
      <c r="H85" s="68"/>
      <c r="I85" s="68"/>
      <c r="J85" s="68"/>
      <c r="K85" s="67">
        <f t="shared" si="1"/>
        <v>0</v>
      </c>
      <c r="L85" s="68"/>
      <c r="M85" s="68"/>
      <c r="N85" s="68"/>
      <c r="O85" s="68"/>
      <c r="P85" s="68"/>
      <c r="Q85" s="67">
        <f t="shared" si="4"/>
        <v>0</v>
      </c>
    </row>
    <row r="86" spans="1:17" s="15" customFormat="1" ht="32.25" customHeight="1" x14ac:dyDescent="0.2">
      <c r="A86" s="23"/>
      <c r="B86" s="41" t="s">
        <v>229</v>
      </c>
      <c r="C86" s="43"/>
      <c r="D86" s="41"/>
      <c r="E86" s="46" t="s">
        <v>84</v>
      </c>
      <c r="F86" s="72">
        <f t="shared" si="0"/>
        <v>555129.59999999998</v>
      </c>
      <c r="G86" s="72">
        <f>G87</f>
        <v>555129.59999999998</v>
      </c>
      <c r="H86" s="67">
        <f>H87</f>
        <v>0</v>
      </c>
      <c r="I86" s="67">
        <f>I87</f>
        <v>0</v>
      </c>
      <c r="J86" s="68">
        <f>J87</f>
        <v>0</v>
      </c>
      <c r="K86" s="67">
        <f t="shared" si="1"/>
        <v>55000</v>
      </c>
      <c r="L86" s="68">
        <f>L87</f>
        <v>55000</v>
      </c>
      <c r="M86" s="68">
        <f>M87</f>
        <v>0</v>
      </c>
      <c r="N86" s="68">
        <f>N87</f>
        <v>0</v>
      </c>
      <c r="O86" s="68">
        <f>O87</f>
        <v>0</v>
      </c>
      <c r="P86" s="68">
        <f>P87</f>
        <v>55000</v>
      </c>
      <c r="Q86" s="72">
        <f t="shared" ref="Q86:Q120" si="8">F86+K86</f>
        <v>610129.6</v>
      </c>
    </row>
    <row r="87" spans="1:17" s="15" customFormat="1" ht="25.5" customHeight="1" x14ac:dyDescent="0.2">
      <c r="A87" s="23"/>
      <c r="B87" s="20" t="s">
        <v>230</v>
      </c>
      <c r="C87" s="28"/>
      <c r="D87" s="20"/>
      <c r="E87" s="29" t="s">
        <v>33</v>
      </c>
      <c r="F87" s="72">
        <f t="shared" si="0"/>
        <v>555129.59999999998</v>
      </c>
      <c r="G87" s="72">
        <f>G88+G90+G97</f>
        <v>555129.59999999998</v>
      </c>
      <c r="H87" s="67">
        <f>H88+H90+H98</f>
        <v>0</v>
      </c>
      <c r="I87" s="67">
        <f>I88+I90+I98</f>
        <v>0</v>
      </c>
      <c r="J87" s="68">
        <f>J88+J90+J98</f>
        <v>0</v>
      </c>
      <c r="K87" s="67">
        <f t="shared" si="1"/>
        <v>55000</v>
      </c>
      <c r="L87" s="67">
        <f>L88+L90+L97</f>
        <v>55000</v>
      </c>
      <c r="M87" s="67">
        <f>M88+M90+M97</f>
        <v>0</v>
      </c>
      <c r="N87" s="67">
        <f>N88+N90+N97</f>
        <v>0</v>
      </c>
      <c r="O87" s="67">
        <f>O88+O90+O97</f>
        <v>0</v>
      </c>
      <c r="P87" s="67">
        <f>P88+P90+P97</f>
        <v>55000</v>
      </c>
      <c r="Q87" s="72">
        <f t="shared" si="8"/>
        <v>610129.6</v>
      </c>
    </row>
    <row r="88" spans="1:17" s="15" customFormat="1" ht="1.5" hidden="1" customHeight="1" x14ac:dyDescent="0.2">
      <c r="A88" s="23"/>
      <c r="B88" s="20" t="s">
        <v>231</v>
      </c>
      <c r="C88" s="20" t="s">
        <v>51</v>
      </c>
      <c r="D88" s="20"/>
      <c r="E88" s="21" t="s">
        <v>43</v>
      </c>
      <c r="F88" s="72">
        <f t="shared" si="0"/>
        <v>0</v>
      </c>
      <c r="G88" s="72">
        <f>G89</f>
        <v>0</v>
      </c>
      <c r="H88" s="67">
        <f>H89</f>
        <v>0</v>
      </c>
      <c r="I88" s="67">
        <f>I89</f>
        <v>0</v>
      </c>
      <c r="J88" s="68">
        <f>J89</f>
        <v>0</v>
      </c>
      <c r="K88" s="67">
        <f t="shared" si="1"/>
        <v>0</v>
      </c>
      <c r="L88" s="68">
        <f>L89</f>
        <v>0</v>
      </c>
      <c r="M88" s="68"/>
      <c r="N88" s="68"/>
      <c r="O88" s="68"/>
      <c r="P88" s="68">
        <f>P89</f>
        <v>0</v>
      </c>
      <c r="Q88" s="67">
        <f t="shared" si="8"/>
        <v>0</v>
      </c>
    </row>
    <row r="89" spans="1:17" s="15" customFormat="1" ht="30" hidden="1" x14ac:dyDescent="0.2">
      <c r="A89" s="23"/>
      <c r="B89" s="20" t="s">
        <v>232</v>
      </c>
      <c r="C89" s="24" t="s">
        <v>137</v>
      </c>
      <c r="D89" s="24" t="s">
        <v>9</v>
      </c>
      <c r="E89" s="25" t="s">
        <v>138</v>
      </c>
      <c r="F89" s="72">
        <f t="shared" si="0"/>
        <v>0</v>
      </c>
      <c r="G89" s="71"/>
      <c r="H89" s="68"/>
      <c r="I89" s="68"/>
      <c r="J89" s="68"/>
      <c r="K89" s="67">
        <f t="shared" si="1"/>
        <v>0</v>
      </c>
      <c r="L89" s="68"/>
      <c r="M89" s="68"/>
      <c r="N89" s="68"/>
      <c r="O89" s="68"/>
      <c r="P89" s="68"/>
      <c r="Q89" s="67">
        <f t="shared" si="8"/>
        <v>0</v>
      </c>
    </row>
    <row r="90" spans="1:17" s="15" customFormat="1" ht="16.5" customHeight="1" x14ac:dyDescent="0.2">
      <c r="A90" s="23"/>
      <c r="B90" s="20" t="s">
        <v>233</v>
      </c>
      <c r="C90" s="20" t="s">
        <v>52</v>
      </c>
      <c r="D90" s="20"/>
      <c r="E90" s="29" t="s">
        <v>53</v>
      </c>
      <c r="F90" s="72">
        <f t="shared" si="0"/>
        <v>555129.59999999998</v>
      </c>
      <c r="G90" s="72">
        <f>G91+G92+G93+G94+G96</f>
        <v>555129.59999999998</v>
      </c>
      <c r="H90" s="67">
        <f>H91+H92+H93+H94</f>
        <v>0</v>
      </c>
      <c r="I90" s="67">
        <f>I91+I92+I93+I94</f>
        <v>0</v>
      </c>
      <c r="J90" s="68">
        <f>J91+J92+J93+J94</f>
        <v>0</v>
      </c>
      <c r="K90" s="67">
        <f t="shared" si="1"/>
        <v>30000</v>
      </c>
      <c r="L90" s="68">
        <f>L91+L92+L93+L94</f>
        <v>30000</v>
      </c>
      <c r="M90" s="68">
        <f>M91+M92+M93+M94</f>
        <v>0</v>
      </c>
      <c r="N90" s="68">
        <f>N91+N92+N93+N94</f>
        <v>0</v>
      </c>
      <c r="O90" s="68">
        <f>O91+O92+O93+O94</f>
        <v>0</v>
      </c>
      <c r="P90" s="68">
        <f>P91+P92+P93+P94</f>
        <v>30000</v>
      </c>
      <c r="Q90" s="72">
        <f t="shared" si="8"/>
        <v>585129.6</v>
      </c>
    </row>
    <row r="91" spans="1:17" s="15" customFormat="1" ht="17.25" customHeight="1" x14ac:dyDescent="0.2">
      <c r="A91" s="23"/>
      <c r="B91" s="20" t="s">
        <v>234</v>
      </c>
      <c r="C91" s="26">
        <v>2010</v>
      </c>
      <c r="D91" s="24" t="s">
        <v>34</v>
      </c>
      <c r="E91" s="25" t="s">
        <v>35</v>
      </c>
      <c r="F91" s="72">
        <f t="shared" si="0"/>
        <v>-224991.04</v>
      </c>
      <c r="G91" s="71">
        <v>-224991.04</v>
      </c>
      <c r="H91" s="68"/>
      <c r="I91" s="68"/>
      <c r="J91" s="68"/>
      <c r="K91" s="67">
        <f t="shared" si="1"/>
        <v>30000</v>
      </c>
      <c r="L91" s="68">
        <v>30000</v>
      </c>
      <c r="M91" s="68"/>
      <c r="N91" s="68"/>
      <c r="O91" s="68"/>
      <c r="P91" s="68">
        <v>30000</v>
      </c>
      <c r="Q91" s="72">
        <f t="shared" si="8"/>
        <v>-194991.04</v>
      </c>
    </row>
    <row r="92" spans="1:17" s="15" customFormat="1" ht="15" x14ac:dyDescent="0.2">
      <c r="A92" s="23"/>
      <c r="B92" s="20" t="s">
        <v>235</v>
      </c>
      <c r="C92" s="26">
        <v>2100</v>
      </c>
      <c r="D92" s="24" t="s">
        <v>36</v>
      </c>
      <c r="E92" s="25" t="s">
        <v>159</v>
      </c>
      <c r="F92" s="67">
        <f t="shared" si="0"/>
        <v>100000</v>
      </c>
      <c r="G92" s="68">
        <v>100000</v>
      </c>
      <c r="H92" s="68"/>
      <c r="I92" s="68"/>
      <c r="J92" s="68"/>
      <c r="K92" s="67">
        <f t="shared" si="1"/>
        <v>0</v>
      </c>
      <c r="L92" s="68"/>
      <c r="M92" s="68"/>
      <c r="N92" s="68"/>
      <c r="O92" s="68"/>
      <c r="P92" s="68"/>
      <c r="Q92" s="67">
        <f t="shared" si="8"/>
        <v>100000</v>
      </c>
    </row>
    <row r="93" spans="1:17" s="15" customFormat="1" ht="30" x14ac:dyDescent="0.2">
      <c r="A93" s="23"/>
      <c r="B93" s="20" t="s">
        <v>236</v>
      </c>
      <c r="C93" s="26">
        <v>2111</v>
      </c>
      <c r="D93" s="24" t="s">
        <v>392</v>
      </c>
      <c r="E93" s="25" t="s">
        <v>160</v>
      </c>
      <c r="F93" s="72">
        <f t="shared" si="0"/>
        <v>100264.39</v>
      </c>
      <c r="G93" s="71">
        <v>100264.39</v>
      </c>
      <c r="H93" s="68"/>
      <c r="I93" s="68"/>
      <c r="J93" s="68"/>
      <c r="K93" s="67">
        <f t="shared" si="1"/>
        <v>0</v>
      </c>
      <c r="L93" s="68"/>
      <c r="M93" s="68"/>
      <c r="N93" s="68"/>
      <c r="O93" s="68"/>
      <c r="P93" s="68"/>
      <c r="Q93" s="72">
        <f t="shared" si="8"/>
        <v>100264.39</v>
      </c>
    </row>
    <row r="94" spans="1:17" s="15" customFormat="1" ht="30" hidden="1" x14ac:dyDescent="0.2">
      <c r="A94" s="23"/>
      <c r="B94" s="20" t="s">
        <v>380</v>
      </c>
      <c r="C94" s="26">
        <v>2146</v>
      </c>
      <c r="D94" s="24" t="s">
        <v>37</v>
      </c>
      <c r="E94" s="25" t="s">
        <v>381</v>
      </c>
      <c r="F94" s="67">
        <f t="shared" si="0"/>
        <v>0</v>
      </c>
      <c r="G94" s="68"/>
      <c r="H94" s="68"/>
      <c r="I94" s="68"/>
      <c r="J94" s="68"/>
      <c r="K94" s="67">
        <f t="shared" si="1"/>
        <v>0</v>
      </c>
      <c r="L94" s="68"/>
      <c r="M94" s="68"/>
      <c r="N94" s="68"/>
      <c r="O94" s="68"/>
      <c r="P94" s="68"/>
      <c r="Q94" s="67">
        <f t="shared" si="8"/>
        <v>0</v>
      </c>
    </row>
    <row r="95" spans="1:17" s="15" customFormat="1" ht="15" hidden="1" x14ac:dyDescent="0.2">
      <c r="A95" s="23"/>
      <c r="B95" s="20" t="s">
        <v>345</v>
      </c>
      <c r="C95" s="26">
        <v>2151</v>
      </c>
      <c r="D95" s="24" t="s">
        <v>37</v>
      </c>
      <c r="E95" s="25" t="s">
        <v>346</v>
      </c>
      <c r="F95" s="67">
        <f t="shared" si="0"/>
        <v>0</v>
      </c>
      <c r="G95" s="68"/>
      <c r="H95" s="68"/>
      <c r="I95" s="68"/>
      <c r="J95" s="68"/>
      <c r="K95" s="67"/>
      <c r="L95" s="68"/>
      <c r="M95" s="68"/>
      <c r="N95" s="68"/>
      <c r="O95" s="68"/>
      <c r="P95" s="68"/>
      <c r="Q95" s="67">
        <f t="shared" si="8"/>
        <v>0</v>
      </c>
    </row>
    <row r="96" spans="1:17" s="15" customFormat="1" ht="30" x14ac:dyDescent="0.2">
      <c r="A96" s="23"/>
      <c r="B96" s="20" t="s">
        <v>419</v>
      </c>
      <c r="C96" s="26">
        <v>2144</v>
      </c>
      <c r="D96" s="24" t="s">
        <v>37</v>
      </c>
      <c r="E96" s="25" t="s">
        <v>420</v>
      </c>
      <c r="F96" s="72">
        <f t="shared" si="0"/>
        <v>579856.25</v>
      </c>
      <c r="G96" s="71">
        <v>579856.25</v>
      </c>
      <c r="H96" s="68"/>
      <c r="I96" s="68"/>
      <c r="J96" s="68"/>
      <c r="K96" s="67"/>
      <c r="L96" s="68"/>
      <c r="M96" s="68"/>
      <c r="N96" s="68"/>
      <c r="O96" s="68"/>
      <c r="P96" s="68"/>
      <c r="Q96" s="72">
        <f t="shared" si="8"/>
        <v>579856.25</v>
      </c>
    </row>
    <row r="97" spans="1:17" s="15" customFormat="1" ht="14.25" x14ac:dyDescent="0.2">
      <c r="A97" s="23"/>
      <c r="B97" s="20" t="s">
        <v>395</v>
      </c>
      <c r="C97" s="28">
        <v>7000</v>
      </c>
      <c r="D97" s="20"/>
      <c r="E97" s="29" t="s">
        <v>169</v>
      </c>
      <c r="F97" s="67"/>
      <c r="G97" s="68"/>
      <c r="H97" s="68"/>
      <c r="I97" s="68"/>
      <c r="J97" s="68"/>
      <c r="K97" s="67">
        <f t="shared" si="1"/>
        <v>25000</v>
      </c>
      <c r="L97" s="68">
        <f>L98+L101</f>
        <v>25000</v>
      </c>
      <c r="M97" s="68">
        <f>M98+M101</f>
        <v>0</v>
      </c>
      <c r="N97" s="68">
        <f>N98+N101</f>
        <v>0</v>
      </c>
      <c r="O97" s="68">
        <f>O98+O101</f>
        <v>0</v>
      </c>
      <c r="P97" s="68">
        <f>P98+P101</f>
        <v>25000</v>
      </c>
      <c r="Q97" s="67">
        <f t="shared" si="8"/>
        <v>25000</v>
      </c>
    </row>
    <row r="98" spans="1:17" s="15" customFormat="1" ht="14.25" x14ac:dyDescent="0.2">
      <c r="A98" s="23"/>
      <c r="B98" s="20" t="s">
        <v>319</v>
      </c>
      <c r="C98" s="20" t="s">
        <v>113</v>
      </c>
      <c r="D98" s="20"/>
      <c r="E98" s="21" t="s">
        <v>144</v>
      </c>
      <c r="F98" s="67">
        <f t="shared" si="0"/>
        <v>0</v>
      </c>
      <c r="G98" s="68">
        <f>G99</f>
        <v>0</v>
      </c>
      <c r="H98" s="68">
        <f>H99</f>
        <v>0</v>
      </c>
      <c r="I98" s="68">
        <f>I99</f>
        <v>0</v>
      </c>
      <c r="J98" s="68">
        <f>J99</f>
        <v>0</v>
      </c>
      <c r="K98" s="67">
        <f t="shared" si="1"/>
        <v>25000</v>
      </c>
      <c r="L98" s="68">
        <f t="shared" ref="L98:P99" si="9">L99</f>
        <v>25000</v>
      </c>
      <c r="M98" s="68">
        <f t="shared" si="9"/>
        <v>0</v>
      </c>
      <c r="N98" s="68">
        <f t="shared" si="9"/>
        <v>0</v>
      </c>
      <c r="O98" s="68">
        <f t="shared" si="9"/>
        <v>0</v>
      </c>
      <c r="P98" s="68">
        <f t="shared" si="9"/>
        <v>25000</v>
      </c>
      <c r="Q98" s="67">
        <f t="shared" si="8"/>
        <v>25000</v>
      </c>
    </row>
    <row r="99" spans="1:17" s="15" customFormat="1" ht="15" x14ac:dyDescent="0.2">
      <c r="A99" s="23"/>
      <c r="B99" s="20" t="s">
        <v>318</v>
      </c>
      <c r="C99" s="26">
        <v>7320</v>
      </c>
      <c r="D99" s="24" t="s">
        <v>21</v>
      </c>
      <c r="E99" s="25" t="s">
        <v>143</v>
      </c>
      <c r="F99" s="67">
        <f t="shared" si="0"/>
        <v>0</v>
      </c>
      <c r="G99" s="68"/>
      <c r="H99" s="68"/>
      <c r="I99" s="68"/>
      <c r="J99" s="68"/>
      <c r="K99" s="67">
        <f t="shared" si="1"/>
        <v>25000</v>
      </c>
      <c r="L99" s="68">
        <f t="shared" si="9"/>
        <v>25000</v>
      </c>
      <c r="M99" s="68">
        <f t="shared" si="9"/>
        <v>0</v>
      </c>
      <c r="N99" s="68">
        <f t="shared" si="9"/>
        <v>0</v>
      </c>
      <c r="O99" s="68">
        <f t="shared" si="9"/>
        <v>0</v>
      </c>
      <c r="P99" s="68">
        <f t="shared" si="9"/>
        <v>25000</v>
      </c>
      <c r="Q99" s="67">
        <f t="shared" si="8"/>
        <v>25000</v>
      </c>
    </row>
    <row r="100" spans="1:17" s="15" customFormat="1" ht="13.5" customHeight="1" x14ac:dyDescent="0.2">
      <c r="A100" s="23"/>
      <c r="B100" s="20" t="s">
        <v>317</v>
      </c>
      <c r="C100" s="26">
        <v>7322</v>
      </c>
      <c r="D100" s="24" t="s">
        <v>21</v>
      </c>
      <c r="E100" s="25" t="s">
        <v>316</v>
      </c>
      <c r="F100" s="67"/>
      <c r="G100" s="68"/>
      <c r="H100" s="68"/>
      <c r="I100" s="68"/>
      <c r="J100" s="68"/>
      <c r="K100" s="67">
        <f t="shared" si="1"/>
        <v>25000</v>
      </c>
      <c r="L100" s="68">
        <v>25000</v>
      </c>
      <c r="M100" s="68"/>
      <c r="N100" s="68"/>
      <c r="O100" s="68"/>
      <c r="P100" s="68">
        <v>25000</v>
      </c>
      <c r="Q100" s="67">
        <f t="shared" si="8"/>
        <v>25000</v>
      </c>
    </row>
    <row r="101" spans="1:17" s="15" customFormat="1" ht="0.75" hidden="1" customHeight="1" x14ac:dyDescent="0.2">
      <c r="A101" s="23"/>
      <c r="B101" s="20" t="s">
        <v>414</v>
      </c>
      <c r="C101" s="26">
        <v>7670</v>
      </c>
      <c r="D101" s="24" t="s">
        <v>21</v>
      </c>
      <c r="E101" s="25" t="s">
        <v>111</v>
      </c>
      <c r="F101" s="67"/>
      <c r="G101" s="68"/>
      <c r="H101" s="68"/>
      <c r="I101" s="68"/>
      <c r="J101" s="68"/>
      <c r="K101" s="67">
        <f t="shared" si="1"/>
        <v>0</v>
      </c>
      <c r="L101" s="68"/>
      <c r="M101" s="68"/>
      <c r="N101" s="68"/>
      <c r="O101" s="68"/>
      <c r="P101" s="68"/>
      <c r="Q101" s="67">
        <f t="shared" si="8"/>
        <v>0</v>
      </c>
    </row>
    <row r="102" spans="1:17" s="15" customFormat="1" ht="35.25" customHeight="1" x14ac:dyDescent="0.2">
      <c r="A102" s="23"/>
      <c r="B102" s="41" t="s">
        <v>237</v>
      </c>
      <c r="C102" s="43"/>
      <c r="D102" s="41"/>
      <c r="E102" s="46" t="s">
        <v>85</v>
      </c>
      <c r="F102" s="67">
        <f t="shared" si="0"/>
        <v>300000</v>
      </c>
      <c r="G102" s="67">
        <f>G103</f>
        <v>300000</v>
      </c>
      <c r="H102" s="67">
        <f>H103</f>
        <v>12000</v>
      </c>
      <c r="I102" s="67">
        <f>I103</f>
        <v>-34860</v>
      </c>
      <c r="J102" s="68">
        <f>J103</f>
        <v>0</v>
      </c>
      <c r="K102" s="67">
        <f t="shared" si="1"/>
        <v>511976</v>
      </c>
      <c r="L102" s="67">
        <f>L103</f>
        <v>511976</v>
      </c>
      <c r="M102" s="67">
        <f>M103</f>
        <v>0</v>
      </c>
      <c r="N102" s="67">
        <f>N103</f>
        <v>0</v>
      </c>
      <c r="O102" s="67">
        <f>O103</f>
        <v>0</v>
      </c>
      <c r="P102" s="67">
        <f>P103</f>
        <v>511976</v>
      </c>
      <c r="Q102" s="67">
        <f t="shared" si="8"/>
        <v>811976</v>
      </c>
    </row>
    <row r="103" spans="1:17" s="15" customFormat="1" ht="42.75" customHeight="1" x14ac:dyDescent="0.2">
      <c r="A103" s="23"/>
      <c r="B103" s="20" t="s">
        <v>238</v>
      </c>
      <c r="C103" s="28"/>
      <c r="D103" s="20"/>
      <c r="E103" s="29" t="s">
        <v>38</v>
      </c>
      <c r="F103" s="67">
        <f t="shared" si="0"/>
        <v>300000</v>
      </c>
      <c r="G103" s="67">
        <f>G104+G108+G162</f>
        <v>300000</v>
      </c>
      <c r="H103" s="67">
        <f>H104+H106+H108+H162</f>
        <v>12000</v>
      </c>
      <c r="I103" s="67">
        <f>I104+I106+I108+I162</f>
        <v>-34860</v>
      </c>
      <c r="J103" s="67">
        <f>J104+J106+J108+J162</f>
        <v>0</v>
      </c>
      <c r="K103" s="67">
        <f t="shared" si="1"/>
        <v>511976</v>
      </c>
      <c r="L103" s="67">
        <f>L104+L106+L108+L162</f>
        <v>511976</v>
      </c>
      <c r="M103" s="67">
        <f>M104+M106+M108+M162</f>
        <v>0</v>
      </c>
      <c r="N103" s="67">
        <f>N104+N106+N108+N162</f>
        <v>0</v>
      </c>
      <c r="O103" s="67">
        <f>O104+O106+O108+O162</f>
        <v>0</v>
      </c>
      <c r="P103" s="67">
        <f>P104+P106+P108+P162</f>
        <v>511976</v>
      </c>
      <c r="Q103" s="67">
        <f t="shared" si="8"/>
        <v>811976</v>
      </c>
    </row>
    <row r="104" spans="1:17" s="15" customFormat="1" ht="14.25" x14ac:dyDescent="0.2">
      <c r="A104" s="23"/>
      <c r="B104" s="20" t="s">
        <v>239</v>
      </c>
      <c r="C104" s="20" t="s">
        <v>51</v>
      </c>
      <c r="D104" s="20"/>
      <c r="E104" s="21" t="s">
        <v>43</v>
      </c>
      <c r="F104" s="67">
        <f t="shared" si="0"/>
        <v>0</v>
      </c>
      <c r="G104" s="67">
        <f>G105</f>
        <v>0</v>
      </c>
      <c r="H104" s="67">
        <f>H105</f>
        <v>0</v>
      </c>
      <c r="I104" s="67">
        <f>I105</f>
        <v>0</v>
      </c>
      <c r="J104" s="68">
        <f>J105</f>
        <v>0</v>
      </c>
      <c r="K104" s="67">
        <f t="shared" si="1"/>
        <v>50000</v>
      </c>
      <c r="L104" s="68">
        <f>L105</f>
        <v>50000</v>
      </c>
      <c r="M104" s="68">
        <f>M105</f>
        <v>0</v>
      </c>
      <c r="N104" s="68">
        <f>N105</f>
        <v>0</v>
      </c>
      <c r="O104" s="68">
        <f>O105</f>
        <v>0</v>
      </c>
      <c r="P104" s="68">
        <f>P105</f>
        <v>50000</v>
      </c>
      <c r="Q104" s="67">
        <f t="shared" si="8"/>
        <v>50000</v>
      </c>
    </row>
    <row r="105" spans="1:17" s="15" customFormat="1" ht="29.25" customHeight="1" x14ac:dyDescent="0.2">
      <c r="A105" s="23"/>
      <c r="B105" s="20" t="s">
        <v>240</v>
      </c>
      <c r="C105" s="24" t="s">
        <v>137</v>
      </c>
      <c r="D105" s="24" t="s">
        <v>9</v>
      </c>
      <c r="E105" s="25" t="s">
        <v>138</v>
      </c>
      <c r="F105" s="67">
        <f t="shared" ref="F105:F220" si="10">G105+J105</f>
        <v>0</v>
      </c>
      <c r="G105" s="68"/>
      <c r="H105" s="68"/>
      <c r="I105" s="68"/>
      <c r="J105" s="68"/>
      <c r="K105" s="67">
        <f t="shared" ref="K105:K221" si="11">M105+P105</f>
        <v>50000</v>
      </c>
      <c r="L105" s="68">
        <v>50000</v>
      </c>
      <c r="M105" s="68"/>
      <c r="N105" s="68"/>
      <c r="O105" s="68"/>
      <c r="P105" s="68">
        <v>50000</v>
      </c>
      <c r="Q105" s="67">
        <f t="shared" si="8"/>
        <v>50000</v>
      </c>
    </row>
    <row r="106" spans="1:17" s="15" customFormat="1" ht="14.25" hidden="1" x14ac:dyDescent="0.2">
      <c r="A106" s="23"/>
      <c r="B106" s="20"/>
      <c r="C106" s="20"/>
      <c r="D106" s="20"/>
      <c r="E106" s="29"/>
      <c r="F106" s="67">
        <f t="shared" si="10"/>
        <v>0</v>
      </c>
      <c r="G106" s="67">
        <f>G107</f>
        <v>0</v>
      </c>
      <c r="H106" s="67">
        <f>H107</f>
        <v>0</v>
      </c>
      <c r="I106" s="67">
        <f>I107</f>
        <v>0</v>
      </c>
      <c r="J106" s="68">
        <f>J107</f>
        <v>0</v>
      </c>
      <c r="K106" s="67">
        <f t="shared" si="11"/>
        <v>0</v>
      </c>
      <c r="L106" s="68"/>
      <c r="M106" s="68">
        <f>M107</f>
        <v>0</v>
      </c>
      <c r="N106" s="68">
        <f>N107</f>
        <v>0</v>
      </c>
      <c r="O106" s="68">
        <f>O107</f>
        <v>0</v>
      </c>
      <c r="P106" s="68"/>
      <c r="Q106" s="67">
        <f t="shared" si="8"/>
        <v>0</v>
      </c>
    </row>
    <row r="107" spans="1:17" s="15" customFormat="1" ht="15" hidden="1" x14ac:dyDescent="0.2">
      <c r="A107" s="23"/>
      <c r="B107" s="20"/>
      <c r="C107" s="28"/>
      <c r="D107" s="24"/>
      <c r="E107" s="31"/>
      <c r="F107" s="67">
        <f t="shared" si="10"/>
        <v>0</v>
      </c>
      <c r="G107" s="68"/>
      <c r="H107" s="68"/>
      <c r="I107" s="68"/>
      <c r="J107" s="68"/>
      <c r="K107" s="67">
        <f t="shared" si="11"/>
        <v>0</v>
      </c>
      <c r="L107" s="68"/>
      <c r="M107" s="68"/>
      <c r="N107" s="68"/>
      <c r="O107" s="68"/>
      <c r="P107" s="68"/>
      <c r="Q107" s="67">
        <f t="shared" si="8"/>
        <v>0</v>
      </c>
    </row>
    <row r="108" spans="1:17" s="15" customFormat="1" ht="15" customHeight="1" x14ac:dyDescent="0.2">
      <c r="A108" s="23"/>
      <c r="B108" s="20" t="s">
        <v>241</v>
      </c>
      <c r="C108" s="20" t="s">
        <v>57</v>
      </c>
      <c r="D108" s="24"/>
      <c r="E108" s="29" t="s">
        <v>44</v>
      </c>
      <c r="F108" s="67">
        <f t="shared" si="10"/>
        <v>300000</v>
      </c>
      <c r="G108" s="67">
        <f>G109+G120+G126+G135+G146+G152+G153+G154+G159</f>
        <v>300000</v>
      </c>
      <c r="H108" s="67">
        <f>H109+H115+H120+H126+H147+H149+H156+H158+H145+H148</f>
        <v>12000</v>
      </c>
      <c r="I108" s="67">
        <f>I109+I115+I120+I126+I147+I149+I156+I158+I145+I148</f>
        <v>-34860</v>
      </c>
      <c r="J108" s="68">
        <f>J109+J115+J120+J126+J146+J149+J156+J158+J145</f>
        <v>0</v>
      </c>
      <c r="K108" s="67">
        <f t="shared" si="11"/>
        <v>461976</v>
      </c>
      <c r="L108" s="67">
        <f>L109+L115+L120+L126+L147+L149+L156+L145+L148+L160</f>
        <v>461976</v>
      </c>
      <c r="M108" s="67">
        <f>M109+M115+M120+M126+M147+M149+M156+M145+M148+M160</f>
        <v>0</v>
      </c>
      <c r="N108" s="67">
        <f>N109+N115+N120+N126+N147+N149+N156+N145+N148+N160</f>
        <v>0</v>
      </c>
      <c r="O108" s="67">
        <f>O109+O115+O120+O126+O147+O149+O156+O145+O148+O160</f>
        <v>0</v>
      </c>
      <c r="P108" s="67">
        <f>P109+P115+P120+P126+P147+P149+P156+P145+P148+P160</f>
        <v>461976</v>
      </c>
      <c r="Q108" s="67">
        <f t="shared" si="8"/>
        <v>761976</v>
      </c>
    </row>
    <row r="109" spans="1:17" s="15" customFormat="1" ht="63" customHeight="1" x14ac:dyDescent="0.2">
      <c r="A109" s="23"/>
      <c r="B109" s="20" t="s">
        <v>242</v>
      </c>
      <c r="C109" s="28">
        <v>3010</v>
      </c>
      <c r="D109" s="20"/>
      <c r="E109" s="29" t="s">
        <v>58</v>
      </c>
      <c r="F109" s="67">
        <f t="shared" si="10"/>
        <v>0</v>
      </c>
      <c r="G109" s="67">
        <f>G113+G114</f>
        <v>0</v>
      </c>
      <c r="H109" s="67">
        <f>H110+H114</f>
        <v>0</v>
      </c>
      <c r="I109" s="67">
        <f>I110+I114</f>
        <v>0</v>
      </c>
      <c r="J109" s="67">
        <f>J110+J114</f>
        <v>0</v>
      </c>
      <c r="K109" s="67">
        <f t="shared" si="11"/>
        <v>0</v>
      </c>
      <c r="L109" s="68">
        <f>L110+L111+L112+L113+L114</f>
        <v>0</v>
      </c>
      <c r="M109" s="68">
        <f>M110+M111+M112+M113+M114</f>
        <v>0</v>
      </c>
      <c r="N109" s="68">
        <f>N110+N111+N112+N113+N114</f>
        <v>0</v>
      </c>
      <c r="O109" s="68">
        <f>O110+O111+O112+O113+O114</f>
        <v>0</v>
      </c>
      <c r="P109" s="68">
        <f>P110+P111+P112+P113+P114</f>
        <v>0</v>
      </c>
      <c r="Q109" s="67">
        <f t="shared" si="8"/>
        <v>0</v>
      </c>
    </row>
    <row r="110" spans="1:17" s="15" customFormat="1" ht="0.75" hidden="1" customHeight="1" x14ac:dyDescent="0.2">
      <c r="A110" s="23"/>
      <c r="B110" s="20" t="s">
        <v>243</v>
      </c>
      <c r="C110" s="26">
        <v>3011</v>
      </c>
      <c r="D110" s="24" t="s">
        <v>14</v>
      </c>
      <c r="E110" s="32" t="s">
        <v>291</v>
      </c>
      <c r="F110" s="67">
        <f t="shared" si="10"/>
        <v>0</v>
      </c>
      <c r="G110" s="68"/>
      <c r="H110" s="68"/>
      <c r="I110" s="68"/>
      <c r="J110" s="68"/>
      <c r="K110" s="67">
        <f t="shared" si="11"/>
        <v>0</v>
      </c>
      <c r="L110" s="68"/>
      <c r="M110" s="68"/>
      <c r="N110" s="68"/>
      <c r="O110" s="68"/>
      <c r="P110" s="68"/>
      <c r="Q110" s="67">
        <f t="shared" si="8"/>
        <v>0</v>
      </c>
    </row>
    <row r="111" spans="1:17" s="15" customFormat="1" ht="15.75" hidden="1" x14ac:dyDescent="0.2">
      <c r="A111" s="23"/>
      <c r="B111" s="20"/>
      <c r="C111" s="26"/>
      <c r="D111" s="24"/>
      <c r="E111" s="34"/>
      <c r="F111" s="67">
        <f t="shared" si="10"/>
        <v>0</v>
      </c>
      <c r="G111" s="68"/>
      <c r="H111" s="68"/>
      <c r="I111" s="68"/>
      <c r="J111" s="68"/>
      <c r="K111" s="67">
        <f t="shared" si="11"/>
        <v>0</v>
      </c>
      <c r="L111" s="68"/>
      <c r="M111" s="68"/>
      <c r="N111" s="68"/>
      <c r="O111" s="68"/>
      <c r="P111" s="68"/>
      <c r="Q111" s="67">
        <f t="shared" si="8"/>
        <v>0</v>
      </c>
    </row>
    <row r="112" spans="1:17" s="15" customFormat="1" ht="15.75" hidden="1" x14ac:dyDescent="0.2">
      <c r="A112" s="23"/>
      <c r="B112" s="20"/>
      <c r="C112" s="26"/>
      <c r="D112" s="24"/>
      <c r="E112" s="35"/>
      <c r="F112" s="67">
        <f t="shared" si="10"/>
        <v>0</v>
      </c>
      <c r="G112" s="68"/>
      <c r="H112" s="68"/>
      <c r="I112" s="68"/>
      <c r="J112" s="68"/>
      <c r="K112" s="67">
        <f t="shared" si="11"/>
        <v>0</v>
      </c>
      <c r="L112" s="68"/>
      <c r="M112" s="68"/>
      <c r="N112" s="68"/>
      <c r="O112" s="68"/>
      <c r="P112" s="68"/>
      <c r="Q112" s="67">
        <f t="shared" si="8"/>
        <v>0</v>
      </c>
    </row>
    <row r="113" spans="1:17" s="15" customFormat="1" ht="30" x14ac:dyDescent="0.2">
      <c r="A113" s="23"/>
      <c r="B113" s="20" t="s">
        <v>243</v>
      </c>
      <c r="C113" s="26">
        <v>3011</v>
      </c>
      <c r="D113" s="24" t="s">
        <v>69</v>
      </c>
      <c r="E113" s="31" t="s">
        <v>291</v>
      </c>
      <c r="F113" s="67">
        <f t="shared" si="10"/>
        <v>1560532</v>
      </c>
      <c r="G113" s="68">
        <v>1560532</v>
      </c>
      <c r="H113" s="68"/>
      <c r="I113" s="68"/>
      <c r="J113" s="68"/>
      <c r="K113" s="67">
        <f t="shared" si="11"/>
        <v>0</v>
      </c>
      <c r="L113" s="68"/>
      <c r="M113" s="68"/>
      <c r="N113" s="68"/>
      <c r="O113" s="68"/>
      <c r="P113" s="68"/>
      <c r="Q113" s="67">
        <f t="shared" si="8"/>
        <v>1560532</v>
      </c>
    </row>
    <row r="114" spans="1:17" s="15" customFormat="1" ht="27" customHeight="1" x14ac:dyDescent="0.2">
      <c r="A114" s="23"/>
      <c r="B114" s="20" t="s">
        <v>244</v>
      </c>
      <c r="C114" s="26">
        <v>3012</v>
      </c>
      <c r="D114" s="24" t="s">
        <v>69</v>
      </c>
      <c r="E114" s="39" t="s">
        <v>70</v>
      </c>
      <c r="F114" s="67">
        <f t="shared" si="10"/>
        <v>-1560532</v>
      </c>
      <c r="G114" s="68">
        <v>-1560532</v>
      </c>
      <c r="H114" s="68"/>
      <c r="I114" s="68"/>
      <c r="J114" s="68"/>
      <c r="K114" s="67">
        <f t="shared" si="11"/>
        <v>0</v>
      </c>
      <c r="L114" s="68"/>
      <c r="M114" s="68"/>
      <c r="N114" s="68"/>
      <c r="O114" s="68"/>
      <c r="P114" s="68"/>
      <c r="Q114" s="67">
        <f t="shared" si="8"/>
        <v>-1560532</v>
      </c>
    </row>
    <row r="115" spans="1:17" s="15" customFormat="1" ht="42.75" hidden="1" x14ac:dyDescent="0.2">
      <c r="A115" s="23"/>
      <c r="B115" s="20" t="s">
        <v>245</v>
      </c>
      <c r="C115" s="26">
        <v>3020</v>
      </c>
      <c r="D115" s="24"/>
      <c r="E115" s="37" t="s">
        <v>59</v>
      </c>
      <c r="F115" s="67">
        <f t="shared" si="10"/>
        <v>0</v>
      </c>
      <c r="G115" s="67"/>
      <c r="H115" s="67">
        <f>H116+H119</f>
        <v>0</v>
      </c>
      <c r="I115" s="67">
        <f>I116+I119</f>
        <v>0</v>
      </c>
      <c r="J115" s="67">
        <f>J116+J119</f>
        <v>0</v>
      </c>
      <c r="K115" s="67">
        <f t="shared" si="11"/>
        <v>0</v>
      </c>
      <c r="L115" s="68">
        <f>L116+L117+L118+L119</f>
        <v>0</v>
      </c>
      <c r="M115" s="68">
        <f>M116+M117+M118+M119</f>
        <v>0</v>
      </c>
      <c r="N115" s="68">
        <f>N116+N117+N118+N119</f>
        <v>0</v>
      </c>
      <c r="O115" s="68">
        <f>O116+O117+O118+O119</f>
        <v>0</v>
      </c>
      <c r="P115" s="68">
        <f>P116+P117+P118+P119</f>
        <v>0</v>
      </c>
      <c r="Q115" s="67">
        <f t="shared" si="8"/>
        <v>0</v>
      </c>
    </row>
    <row r="116" spans="1:17" s="15" customFormat="1" ht="45" hidden="1" x14ac:dyDescent="0.2">
      <c r="A116" s="23"/>
      <c r="B116" s="20" t="s">
        <v>246</v>
      </c>
      <c r="C116" s="26">
        <v>3021</v>
      </c>
      <c r="D116" s="24" t="s">
        <v>14</v>
      </c>
      <c r="E116" s="33" t="s">
        <v>189</v>
      </c>
      <c r="F116" s="67">
        <f t="shared" si="10"/>
        <v>0</v>
      </c>
      <c r="G116" s="68"/>
      <c r="H116" s="68"/>
      <c r="I116" s="68"/>
      <c r="J116" s="68"/>
      <c r="K116" s="67">
        <f t="shared" si="11"/>
        <v>0</v>
      </c>
      <c r="L116" s="68"/>
      <c r="M116" s="68"/>
      <c r="N116" s="68"/>
      <c r="O116" s="68"/>
      <c r="P116" s="68"/>
      <c r="Q116" s="67">
        <f t="shared" si="8"/>
        <v>0</v>
      </c>
    </row>
    <row r="117" spans="1:17" s="15" customFormat="1" ht="78.75" hidden="1" x14ac:dyDescent="0.2">
      <c r="A117" s="23"/>
      <c r="B117" s="20">
        <v>1513023</v>
      </c>
      <c r="C117" s="26">
        <v>3023</v>
      </c>
      <c r="D117" s="24" t="s">
        <v>60</v>
      </c>
      <c r="E117" s="35" t="s">
        <v>61</v>
      </c>
      <c r="F117" s="67">
        <f t="shared" si="10"/>
        <v>0</v>
      </c>
      <c r="G117" s="68"/>
      <c r="H117" s="68"/>
      <c r="I117" s="68"/>
      <c r="J117" s="68"/>
      <c r="K117" s="67">
        <f t="shared" si="11"/>
        <v>0</v>
      </c>
      <c r="L117" s="68"/>
      <c r="M117" s="68"/>
      <c r="N117" s="68"/>
      <c r="O117" s="68"/>
      <c r="P117" s="68"/>
      <c r="Q117" s="67">
        <f t="shared" si="8"/>
        <v>0</v>
      </c>
    </row>
    <row r="118" spans="1:17" s="15" customFormat="1" ht="30" hidden="1" x14ac:dyDescent="0.2">
      <c r="A118" s="23"/>
      <c r="B118" s="20">
        <v>1513025</v>
      </c>
      <c r="C118" s="26">
        <v>3025</v>
      </c>
      <c r="D118" s="24" t="s">
        <v>60</v>
      </c>
      <c r="E118" s="31" t="s">
        <v>62</v>
      </c>
      <c r="F118" s="67">
        <f t="shared" si="10"/>
        <v>0</v>
      </c>
      <c r="G118" s="68"/>
      <c r="H118" s="68"/>
      <c r="I118" s="68"/>
      <c r="J118" s="68"/>
      <c r="K118" s="67">
        <f t="shared" si="11"/>
        <v>0</v>
      </c>
      <c r="L118" s="68"/>
      <c r="M118" s="68"/>
      <c r="N118" s="68"/>
      <c r="O118" s="68"/>
      <c r="P118" s="68"/>
      <c r="Q118" s="67">
        <f t="shared" si="8"/>
        <v>0</v>
      </c>
    </row>
    <row r="119" spans="1:17" s="15" customFormat="1" ht="45" hidden="1" x14ac:dyDescent="0.2">
      <c r="A119" s="23"/>
      <c r="B119" s="20" t="s">
        <v>247</v>
      </c>
      <c r="C119" s="26">
        <v>3022</v>
      </c>
      <c r="D119" s="24" t="s">
        <v>69</v>
      </c>
      <c r="E119" s="39" t="s">
        <v>71</v>
      </c>
      <c r="F119" s="67">
        <f t="shared" si="10"/>
        <v>0</v>
      </c>
      <c r="G119" s="68"/>
      <c r="H119" s="68"/>
      <c r="I119" s="68"/>
      <c r="J119" s="68"/>
      <c r="K119" s="67">
        <f t="shared" si="11"/>
        <v>0</v>
      </c>
      <c r="L119" s="68"/>
      <c r="M119" s="68"/>
      <c r="N119" s="68"/>
      <c r="O119" s="68"/>
      <c r="P119" s="68"/>
      <c r="Q119" s="67">
        <f t="shared" si="8"/>
        <v>0</v>
      </c>
    </row>
    <row r="120" spans="1:17" s="15" customFormat="1" ht="63" x14ac:dyDescent="0.2">
      <c r="A120" s="23"/>
      <c r="B120" s="20" t="s">
        <v>248</v>
      </c>
      <c r="C120" s="28">
        <v>3030</v>
      </c>
      <c r="D120" s="20"/>
      <c r="E120" s="36" t="s">
        <v>190</v>
      </c>
      <c r="F120" s="67">
        <f t="shared" si="10"/>
        <v>300000</v>
      </c>
      <c r="G120" s="68">
        <v>300000</v>
      </c>
      <c r="H120" s="68">
        <f>H121+H122+H124+H125</f>
        <v>0</v>
      </c>
      <c r="I120" s="68">
        <f>I121+I122+I124+I125</f>
        <v>0</v>
      </c>
      <c r="J120" s="68">
        <f>J121+J122+J124+J125</f>
        <v>0</v>
      </c>
      <c r="K120" s="67">
        <f t="shared" si="11"/>
        <v>0</v>
      </c>
      <c r="L120" s="68">
        <f>L121+L122+L123+L124+L125</f>
        <v>0</v>
      </c>
      <c r="M120" s="68">
        <f>M121+M122+M123+M124+M125</f>
        <v>0</v>
      </c>
      <c r="N120" s="68">
        <f>N121+N122+N123+N124+N125</f>
        <v>0</v>
      </c>
      <c r="O120" s="68">
        <f>O121+O122+O123+O124+O125</f>
        <v>0</v>
      </c>
      <c r="P120" s="68">
        <f>P121+P122+P123+P124+P125</f>
        <v>0</v>
      </c>
      <c r="Q120" s="67">
        <f t="shared" si="8"/>
        <v>300000</v>
      </c>
    </row>
    <row r="121" spans="1:17" s="15" customFormat="1" ht="31.5" hidden="1" x14ac:dyDescent="0.2">
      <c r="A121" s="23"/>
      <c r="B121" s="20" t="s">
        <v>249</v>
      </c>
      <c r="C121" s="26">
        <v>3031</v>
      </c>
      <c r="D121" s="24" t="s">
        <v>14</v>
      </c>
      <c r="E121" s="35" t="s">
        <v>191</v>
      </c>
      <c r="F121" s="68">
        <f t="shared" si="10"/>
        <v>0</v>
      </c>
      <c r="G121" s="68"/>
      <c r="H121" s="68"/>
      <c r="I121" s="68"/>
      <c r="J121" s="68"/>
      <c r="K121" s="67">
        <f t="shared" si="11"/>
        <v>0</v>
      </c>
      <c r="L121" s="68"/>
      <c r="M121" s="68"/>
      <c r="N121" s="68"/>
      <c r="O121" s="68"/>
      <c r="P121" s="68"/>
      <c r="Q121" s="67">
        <f t="shared" ref="Q121:Q170" si="12">F121+K121</f>
        <v>0</v>
      </c>
    </row>
    <row r="122" spans="1:17" s="15" customFormat="1" ht="31.5" hidden="1" x14ac:dyDescent="0.2">
      <c r="A122" s="23"/>
      <c r="B122" s="20" t="s">
        <v>250</v>
      </c>
      <c r="C122" s="26">
        <v>3032</v>
      </c>
      <c r="D122" s="24" t="s">
        <v>60</v>
      </c>
      <c r="E122" s="35" t="s">
        <v>192</v>
      </c>
      <c r="F122" s="67">
        <f t="shared" si="10"/>
        <v>0</v>
      </c>
      <c r="G122" s="68"/>
      <c r="H122" s="68"/>
      <c r="I122" s="68"/>
      <c r="J122" s="68"/>
      <c r="K122" s="67">
        <f t="shared" si="11"/>
        <v>0</v>
      </c>
      <c r="L122" s="68"/>
      <c r="M122" s="68"/>
      <c r="N122" s="68"/>
      <c r="O122" s="68"/>
      <c r="P122" s="68"/>
      <c r="Q122" s="67">
        <f t="shared" si="12"/>
        <v>0</v>
      </c>
    </row>
    <row r="123" spans="1:17" s="15" customFormat="1" ht="15" hidden="1" x14ac:dyDescent="0.2">
      <c r="A123" s="23"/>
      <c r="B123" s="20"/>
      <c r="C123" s="26"/>
      <c r="D123" s="24"/>
      <c r="E123" s="25"/>
      <c r="F123" s="67"/>
      <c r="G123" s="68"/>
      <c r="H123" s="68"/>
      <c r="I123" s="68"/>
      <c r="J123" s="68"/>
      <c r="K123" s="67">
        <f t="shared" si="11"/>
        <v>0</v>
      </c>
      <c r="L123" s="68"/>
      <c r="M123" s="68"/>
      <c r="N123" s="68"/>
      <c r="O123" s="68"/>
      <c r="P123" s="68"/>
      <c r="Q123" s="67">
        <f t="shared" si="12"/>
        <v>0</v>
      </c>
    </row>
    <row r="124" spans="1:17" s="15" customFormat="1" ht="30" x14ac:dyDescent="0.2">
      <c r="A124" s="23"/>
      <c r="B124" s="20" t="s">
        <v>251</v>
      </c>
      <c r="C124" s="26">
        <v>3033</v>
      </c>
      <c r="D124" s="24" t="s">
        <v>60</v>
      </c>
      <c r="E124" s="25" t="s">
        <v>76</v>
      </c>
      <c r="F124" s="67">
        <f t="shared" si="10"/>
        <v>300000</v>
      </c>
      <c r="G124" s="68">
        <v>300000</v>
      </c>
      <c r="H124" s="68"/>
      <c r="I124" s="68"/>
      <c r="J124" s="68"/>
      <c r="K124" s="67">
        <f t="shared" si="11"/>
        <v>0</v>
      </c>
      <c r="L124" s="68"/>
      <c r="M124" s="68"/>
      <c r="N124" s="68"/>
      <c r="O124" s="68"/>
      <c r="P124" s="68"/>
      <c r="Q124" s="67">
        <f t="shared" si="12"/>
        <v>300000</v>
      </c>
    </row>
    <row r="125" spans="1:17" s="15" customFormat="1" ht="0.75" hidden="1" customHeight="1" x14ac:dyDescent="0.2">
      <c r="A125" s="23"/>
      <c r="B125" s="20" t="s">
        <v>252</v>
      </c>
      <c r="C125" s="26">
        <v>3035</v>
      </c>
      <c r="D125" s="24" t="s">
        <v>60</v>
      </c>
      <c r="E125" s="25" t="s">
        <v>77</v>
      </c>
      <c r="F125" s="67">
        <f t="shared" si="10"/>
        <v>0</v>
      </c>
      <c r="G125" s="68"/>
      <c r="H125" s="68"/>
      <c r="I125" s="68"/>
      <c r="J125" s="68"/>
      <c r="K125" s="67">
        <f t="shared" si="11"/>
        <v>0</v>
      </c>
      <c r="L125" s="68"/>
      <c r="M125" s="68"/>
      <c r="N125" s="68"/>
      <c r="O125" s="68"/>
      <c r="P125" s="68"/>
      <c r="Q125" s="67">
        <f t="shared" si="12"/>
        <v>0</v>
      </c>
    </row>
    <row r="126" spans="1:17" s="15" customFormat="1" ht="28.5" customHeight="1" x14ac:dyDescent="0.2">
      <c r="A126" s="23"/>
      <c r="B126" s="20" t="s">
        <v>253</v>
      </c>
      <c r="C126" s="28">
        <v>3040</v>
      </c>
      <c r="D126" s="20"/>
      <c r="E126" s="38" t="s">
        <v>335</v>
      </c>
      <c r="F126" s="67">
        <f t="shared" si="10"/>
        <v>-259420</v>
      </c>
      <c r="G126" s="68">
        <f>G128+G129+G130+G131+G132+G133</f>
        <v>-259420</v>
      </c>
      <c r="H126" s="68">
        <f>H127+H128+H129+H130+H131+H132+H133+H136+H138+H134</f>
        <v>0</v>
      </c>
      <c r="I126" s="68">
        <f>I127+I128+I129+I130+I131+I132+I133+I136+I138+I134</f>
        <v>0</v>
      </c>
      <c r="J126" s="68">
        <f>J127+J128+J129+J130+J131+J132+J133+J136+J138+J134</f>
        <v>0</v>
      </c>
      <c r="K126" s="67">
        <f t="shared" si="11"/>
        <v>0</v>
      </c>
      <c r="L126" s="68">
        <f t="shared" ref="L126:Q126" si="13">L127+L128+L129+L130+L131+L132+L133+L136+L138+L134</f>
        <v>0</v>
      </c>
      <c r="M126" s="68">
        <f t="shared" si="13"/>
        <v>0</v>
      </c>
      <c r="N126" s="68">
        <f t="shared" si="13"/>
        <v>0</v>
      </c>
      <c r="O126" s="68">
        <f t="shared" si="13"/>
        <v>0</v>
      </c>
      <c r="P126" s="68">
        <f t="shared" si="13"/>
        <v>0</v>
      </c>
      <c r="Q126" s="68">
        <f t="shared" si="13"/>
        <v>-259420</v>
      </c>
    </row>
    <row r="127" spans="1:17" s="15" customFormat="1" ht="0.75" hidden="1" customHeight="1" x14ac:dyDescent="0.2">
      <c r="A127" s="23"/>
      <c r="B127" s="20" t="s">
        <v>254</v>
      </c>
      <c r="C127" s="26">
        <v>3041</v>
      </c>
      <c r="D127" s="24" t="s">
        <v>11</v>
      </c>
      <c r="E127" s="39" t="s">
        <v>63</v>
      </c>
      <c r="F127" s="67">
        <f t="shared" si="10"/>
        <v>0</v>
      </c>
      <c r="G127" s="68"/>
      <c r="H127" s="68"/>
      <c r="I127" s="68"/>
      <c r="J127" s="68"/>
      <c r="K127" s="67">
        <f t="shared" si="11"/>
        <v>0</v>
      </c>
      <c r="L127" s="68"/>
      <c r="M127" s="68"/>
      <c r="N127" s="68"/>
      <c r="O127" s="68"/>
      <c r="P127" s="68"/>
      <c r="Q127" s="67">
        <f t="shared" si="12"/>
        <v>0</v>
      </c>
    </row>
    <row r="128" spans="1:17" s="15" customFormat="1" ht="1.5" hidden="1" customHeight="1" x14ac:dyDescent="0.2">
      <c r="A128" s="23"/>
      <c r="B128" s="20" t="s">
        <v>255</v>
      </c>
      <c r="C128" s="26">
        <v>3042</v>
      </c>
      <c r="D128" s="24" t="s">
        <v>11</v>
      </c>
      <c r="E128" s="25" t="s">
        <v>67</v>
      </c>
      <c r="F128" s="67">
        <f t="shared" si="10"/>
        <v>0</v>
      </c>
      <c r="G128" s="68"/>
      <c r="H128" s="68"/>
      <c r="I128" s="68"/>
      <c r="J128" s="68"/>
      <c r="K128" s="67">
        <f t="shared" si="11"/>
        <v>0</v>
      </c>
      <c r="L128" s="68"/>
      <c r="M128" s="68"/>
      <c r="N128" s="68"/>
      <c r="O128" s="68"/>
      <c r="P128" s="68"/>
      <c r="Q128" s="67">
        <f t="shared" si="12"/>
        <v>0</v>
      </c>
    </row>
    <row r="129" spans="1:17" s="15" customFormat="1" ht="15.75" customHeight="1" x14ac:dyDescent="0.2">
      <c r="A129" s="23"/>
      <c r="B129" s="20" t="s">
        <v>256</v>
      </c>
      <c r="C129" s="26">
        <v>3043</v>
      </c>
      <c r="D129" s="24" t="s">
        <v>11</v>
      </c>
      <c r="E129" s="25" t="s">
        <v>64</v>
      </c>
      <c r="F129" s="67">
        <f t="shared" si="10"/>
        <v>-259420</v>
      </c>
      <c r="G129" s="68">
        <v>-259420</v>
      </c>
      <c r="H129" s="68"/>
      <c r="I129" s="68"/>
      <c r="J129" s="68"/>
      <c r="K129" s="67">
        <f t="shared" si="11"/>
        <v>0</v>
      </c>
      <c r="L129" s="68"/>
      <c r="M129" s="68"/>
      <c r="N129" s="68"/>
      <c r="O129" s="68"/>
      <c r="P129" s="68"/>
      <c r="Q129" s="67">
        <f t="shared" si="12"/>
        <v>-259420</v>
      </c>
    </row>
    <row r="130" spans="1:17" s="15" customFormat="1" ht="3" hidden="1" customHeight="1" x14ac:dyDescent="0.2">
      <c r="A130" s="23"/>
      <c r="B130" s="20" t="s">
        <v>257</v>
      </c>
      <c r="C130" s="26">
        <v>3044</v>
      </c>
      <c r="D130" s="24" t="s">
        <v>11</v>
      </c>
      <c r="E130" s="25" t="s">
        <v>283</v>
      </c>
      <c r="F130" s="67">
        <f t="shared" si="10"/>
        <v>0</v>
      </c>
      <c r="G130" s="68"/>
      <c r="H130" s="68"/>
      <c r="I130" s="68"/>
      <c r="J130" s="68"/>
      <c r="K130" s="67">
        <f t="shared" si="11"/>
        <v>0</v>
      </c>
      <c r="L130" s="68"/>
      <c r="M130" s="68"/>
      <c r="N130" s="68"/>
      <c r="O130" s="68"/>
      <c r="P130" s="68"/>
      <c r="Q130" s="67">
        <f t="shared" si="12"/>
        <v>0</v>
      </c>
    </row>
    <row r="131" spans="1:17" s="15" customFormat="1" ht="15" hidden="1" x14ac:dyDescent="0.2">
      <c r="A131" s="23"/>
      <c r="B131" s="20" t="s">
        <v>258</v>
      </c>
      <c r="C131" s="26">
        <v>3045</v>
      </c>
      <c r="D131" s="24" t="s">
        <v>11</v>
      </c>
      <c r="E131" s="25" t="s">
        <v>65</v>
      </c>
      <c r="F131" s="67">
        <f t="shared" si="10"/>
        <v>0</v>
      </c>
      <c r="G131" s="68"/>
      <c r="H131" s="68"/>
      <c r="I131" s="68"/>
      <c r="J131" s="68"/>
      <c r="K131" s="67">
        <f t="shared" si="11"/>
        <v>0</v>
      </c>
      <c r="L131" s="68"/>
      <c r="M131" s="68"/>
      <c r="N131" s="68"/>
      <c r="O131" s="68"/>
      <c r="P131" s="68"/>
      <c r="Q131" s="67">
        <f t="shared" si="12"/>
        <v>0</v>
      </c>
    </row>
    <row r="132" spans="1:17" s="15" customFormat="1" ht="0.75" hidden="1" customHeight="1" x14ac:dyDescent="0.2">
      <c r="A132" s="23"/>
      <c r="B132" s="20" t="s">
        <v>259</v>
      </c>
      <c r="C132" s="26">
        <v>3046</v>
      </c>
      <c r="D132" s="24" t="s">
        <v>11</v>
      </c>
      <c r="E132" s="25" t="s">
        <v>66</v>
      </c>
      <c r="F132" s="67">
        <f t="shared" si="10"/>
        <v>0</v>
      </c>
      <c r="G132" s="68"/>
      <c r="H132" s="68"/>
      <c r="I132" s="68"/>
      <c r="J132" s="68"/>
      <c r="K132" s="67">
        <f t="shared" si="11"/>
        <v>0</v>
      </c>
      <c r="L132" s="68"/>
      <c r="M132" s="68"/>
      <c r="N132" s="68"/>
      <c r="O132" s="68"/>
      <c r="P132" s="68"/>
      <c r="Q132" s="67">
        <f t="shared" si="12"/>
        <v>0</v>
      </c>
    </row>
    <row r="133" spans="1:17" s="15" customFormat="1" ht="15" hidden="1" x14ac:dyDescent="0.2">
      <c r="A133" s="23"/>
      <c r="B133" s="20" t="s">
        <v>260</v>
      </c>
      <c r="C133" s="26">
        <v>3047</v>
      </c>
      <c r="D133" s="24" t="s">
        <v>11</v>
      </c>
      <c r="E133" s="25" t="s">
        <v>68</v>
      </c>
      <c r="F133" s="67">
        <f t="shared" si="10"/>
        <v>0</v>
      </c>
      <c r="G133" s="68"/>
      <c r="H133" s="68"/>
      <c r="I133" s="68"/>
      <c r="J133" s="68"/>
      <c r="K133" s="67">
        <f t="shared" si="11"/>
        <v>0</v>
      </c>
      <c r="L133" s="68"/>
      <c r="M133" s="68"/>
      <c r="N133" s="68"/>
      <c r="O133" s="68"/>
      <c r="P133" s="68"/>
      <c r="Q133" s="67">
        <f t="shared" si="12"/>
        <v>0</v>
      </c>
    </row>
    <row r="134" spans="1:17" s="15" customFormat="1" ht="0.75" hidden="1" customHeight="1" x14ac:dyDescent="0.2">
      <c r="A134" s="23"/>
      <c r="B134" s="20" t="s">
        <v>438</v>
      </c>
      <c r="C134" s="26">
        <v>3049</v>
      </c>
      <c r="D134" s="24" t="s">
        <v>11</v>
      </c>
      <c r="E134" s="25" t="s">
        <v>439</v>
      </c>
      <c r="F134" s="67">
        <f t="shared" si="10"/>
        <v>0</v>
      </c>
      <c r="G134" s="68"/>
      <c r="H134" s="68"/>
      <c r="I134" s="68"/>
      <c r="J134" s="68"/>
      <c r="K134" s="67"/>
      <c r="L134" s="68"/>
      <c r="M134" s="68"/>
      <c r="N134" s="68"/>
      <c r="O134" s="68"/>
      <c r="P134" s="68"/>
      <c r="Q134" s="67">
        <f t="shared" si="12"/>
        <v>0</v>
      </c>
    </row>
    <row r="135" spans="1:17" s="15" customFormat="1" ht="111.75" customHeight="1" x14ac:dyDescent="0.2">
      <c r="A135" s="23"/>
      <c r="B135" s="20" t="s">
        <v>262</v>
      </c>
      <c r="C135" s="28">
        <v>3080</v>
      </c>
      <c r="D135" s="20"/>
      <c r="E135" s="61" t="s">
        <v>336</v>
      </c>
      <c r="F135" s="67">
        <f t="shared" si="10"/>
        <v>259420</v>
      </c>
      <c r="G135" s="67">
        <f>G136+G137+G138+G139+G140+G141+G142</f>
        <v>259420</v>
      </c>
      <c r="H135" s="68"/>
      <c r="I135" s="68"/>
      <c r="J135" s="68"/>
      <c r="K135" s="67"/>
      <c r="L135" s="68"/>
      <c r="M135" s="68"/>
      <c r="N135" s="68"/>
      <c r="O135" s="68"/>
      <c r="P135" s="68"/>
      <c r="Q135" s="67">
        <f t="shared" si="12"/>
        <v>259420</v>
      </c>
    </row>
    <row r="136" spans="1:17" s="15" customFormat="1" ht="0.75" hidden="1" customHeight="1" x14ac:dyDescent="0.2">
      <c r="A136" s="23"/>
      <c r="B136" s="20" t="s">
        <v>347</v>
      </c>
      <c r="C136" s="26">
        <v>3081</v>
      </c>
      <c r="D136" s="24" t="s">
        <v>75</v>
      </c>
      <c r="E136" s="25" t="s">
        <v>349</v>
      </c>
      <c r="F136" s="68">
        <f t="shared" si="10"/>
        <v>0</v>
      </c>
      <c r="G136" s="68"/>
      <c r="H136" s="68"/>
      <c r="I136" s="68"/>
      <c r="J136" s="68"/>
      <c r="K136" s="67">
        <f t="shared" si="11"/>
        <v>0</v>
      </c>
      <c r="L136" s="68"/>
      <c r="M136" s="68"/>
      <c r="N136" s="68"/>
      <c r="O136" s="68"/>
      <c r="P136" s="68"/>
      <c r="Q136" s="67">
        <f t="shared" si="12"/>
        <v>0</v>
      </c>
    </row>
    <row r="137" spans="1:17" s="15" customFormat="1" ht="45" hidden="1" x14ac:dyDescent="0.2">
      <c r="A137" s="23"/>
      <c r="B137" s="20" t="s">
        <v>382</v>
      </c>
      <c r="C137" s="26">
        <v>3082</v>
      </c>
      <c r="D137" s="24" t="s">
        <v>75</v>
      </c>
      <c r="E137" s="25" t="s">
        <v>383</v>
      </c>
      <c r="F137" s="68">
        <f t="shared" si="10"/>
        <v>0</v>
      </c>
      <c r="G137" s="68"/>
      <c r="H137" s="68"/>
      <c r="I137" s="68"/>
      <c r="J137" s="68"/>
      <c r="K137" s="67"/>
      <c r="L137" s="68"/>
      <c r="M137" s="68"/>
      <c r="N137" s="68"/>
      <c r="O137" s="68"/>
      <c r="P137" s="68"/>
      <c r="Q137" s="67">
        <f t="shared" si="12"/>
        <v>0</v>
      </c>
    </row>
    <row r="138" spans="1:17" s="15" customFormat="1" ht="30" hidden="1" x14ac:dyDescent="0.2">
      <c r="A138" s="23"/>
      <c r="B138" s="20" t="s">
        <v>348</v>
      </c>
      <c r="C138" s="26">
        <v>3083</v>
      </c>
      <c r="D138" s="24" t="s">
        <v>75</v>
      </c>
      <c r="E138" s="25" t="s">
        <v>393</v>
      </c>
      <c r="F138" s="67">
        <f t="shared" si="10"/>
        <v>0</v>
      </c>
      <c r="G138" s="68"/>
      <c r="H138" s="68"/>
      <c r="I138" s="68"/>
      <c r="J138" s="68"/>
      <c r="K138" s="67">
        <f t="shared" si="11"/>
        <v>0</v>
      </c>
      <c r="L138" s="68"/>
      <c r="M138" s="68"/>
      <c r="N138" s="68"/>
      <c r="O138" s="68"/>
      <c r="P138" s="68"/>
      <c r="Q138" s="67">
        <f t="shared" si="12"/>
        <v>0</v>
      </c>
    </row>
    <row r="139" spans="1:17" s="15" customFormat="1" ht="45" x14ac:dyDescent="0.2">
      <c r="A139" s="23"/>
      <c r="B139" s="20" t="s">
        <v>384</v>
      </c>
      <c r="C139" s="26">
        <v>3084</v>
      </c>
      <c r="D139" s="24" t="s">
        <v>11</v>
      </c>
      <c r="E139" s="25" t="s">
        <v>385</v>
      </c>
      <c r="F139" s="67">
        <f t="shared" si="10"/>
        <v>231920</v>
      </c>
      <c r="G139" s="68">
        <v>231920</v>
      </c>
      <c r="H139" s="68"/>
      <c r="I139" s="68"/>
      <c r="J139" s="68"/>
      <c r="K139" s="67"/>
      <c r="L139" s="68"/>
      <c r="M139" s="68"/>
      <c r="N139" s="68"/>
      <c r="O139" s="68"/>
      <c r="P139" s="68"/>
      <c r="Q139" s="67">
        <f t="shared" si="12"/>
        <v>231920</v>
      </c>
    </row>
    <row r="140" spans="1:17" s="15" customFormat="1" ht="45" hidden="1" x14ac:dyDescent="0.2">
      <c r="A140" s="23"/>
      <c r="B140" s="20" t="s">
        <v>386</v>
      </c>
      <c r="C140" s="26">
        <v>3085</v>
      </c>
      <c r="D140" s="24" t="s">
        <v>75</v>
      </c>
      <c r="E140" s="25" t="s">
        <v>387</v>
      </c>
      <c r="F140" s="67">
        <f>G140+J140</f>
        <v>0</v>
      </c>
      <c r="G140" s="68"/>
      <c r="H140" s="68"/>
      <c r="I140" s="68"/>
      <c r="J140" s="68"/>
      <c r="K140" s="67"/>
      <c r="L140" s="68"/>
      <c r="M140" s="68"/>
      <c r="N140" s="68"/>
      <c r="O140" s="68"/>
      <c r="P140" s="68"/>
      <c r="Q140" s="67">
        <f>F140+K140</f>
        <v>0</v>
      </c>
    </row>
    <row r="141" spans="1:17" s="15" customFormat="1" ht="120" x14ac:dyDescent="0.2">
      <c r="A141" s="23"/>
      <c r="B141" s="20" t="s">
        <v>429</v>
      </c>
      <c r="C141" s="26">
        <v>3086</v>
      </c>
      <c r="D141" s="24" t="s">
        <v>11</v>
      </c>
      <c r="E141" s="25" t="s">
        <v>433</v>
      </c>
      <c r="F141" s="67">
        <f>G141+J141</f>
        <v>27500</v>
      </c>
      <c r="G141" s="68">
        <v>27500</v>
      </c>
      <c r="H141" s="68"/>
      <c r="I141" s="68"/>
      <c r="J141" s="68"/>
      <c r="K141" s="67"/>
      <c r="L141" s="68"/>
      <c r="M141" s="68"/>
      <c r="N141" s="68"/>
      <c r="O141" s="68"/>
      <c r="P141" s="68"/>
      <c r="Q141" s="67">
        <f>F141+K141</f>
        <v>27500</v>
      </c>
    </row>
    <row r="142" spans="1:17" s="15" customFormat="1" ht="30" hidden="1" x14ac:dyDescent="0.2">
      <c r="A142" s="23"/>
      <c r="B142" s="20" t="s">
        <v>430</v>
      </c>
      <c r="C142" s="26">
        <v>3087</v>
      </c>
      <c r="D142" s="24" t="s">
        <v>11</v>
      </c>
      <c r="E142" s="25" t="s">
        <v>431</v>
      </c>
      <c r="F142" s="67">
        <f>G142+J142</f>
        <v>0</v>
      </c>
      <c r="G142" s="68"/>
      <c r="H142" s="68"/>
      <c r="I142" s="68"/>
      <c r="J142" s="68"/>
      <c r="K142" s="67"/>
      <c r="L142" s="68"/>
      <c r="M142" s="68"/>
      <c r="N142" s="68"/>
      <c r="O142" s="68"/>
      <c r="P142" s="68"/>
      <c r="Q142" s="67">
        <f>F142+K142</f>
        <v>0</v>
      </c>
    </row>
    <row r="143" spans="1:17" s="15" customFormat="1" ht="30" hidden="1" x14ac:dyDescent="0.2">
      <c r="A143" s="23"/>
      <c r="B143" s="20" t="s">
        <v>261</v>
      </c>
      <c r="C143" s="26">
        <v>3050</v>
      </c>
      <c r="D143" s="24" t="s">
        <v>60</v>
      </c>
      <c r="E143" s="25" t="s">
        <v>127</v>
      </c>
      <c r="F143" s="67">
        <f t="shared" si="10"/>
        <v>0</v>
      </c>
      <c r="G143" s="68"/>
      <c r="H143" s="68"/>
      <c r="I143" s="68"/>
      <c r="J143" s="68"/>
      <c r="K143" s="67">
        <f t="shared" si="11"/>
        <v>0</v>
      </c>
      <c r="L143" s="68"/>
      <c r="M143" s="68"/>
      <c r="N143" s="68"/>
      <c r="O143" s="68"/>
      <c r="P143" s="68"/>
      <c r="Q143" s="67">
        <f t="shared" si="12"/>
        <v>0</v>
      </c>
    </row>
    <row r="144" spans="1:17" s="15" customFormat="1" ht="30" hidden="1" x14ac:dyDescent="0.25">
      <c r="A144" s="23"/>
      <c r="B144" s="20" t="s">
        <v>377</v>
      </c>
      <c r="C144" s="26">
        <v>3060</v>
      </c>
      <c r="D144" s="24" t="s">
        <v>60</v>
      </c>
      <c r="E144" s="57" t="s">
        <v>378</v>
      </c>
      <c r="F144" s="67">
        <f t="shared" si="10"/>
        <v>0</v>
      </c>
      <c r="G144" s="68"/>
      <c r="H144" s="68"/>
      <c r="I144" s="68"/>
      <c r="J144" s="68"/>
      <c r="K144" s="67"/>
      <c r="L144" s="68"/>
      <c r="M144" s="68"/>
      <c r="N144" s="68"/>
      <c r="O144" s="68"/>
      <c r="P144" s="68"/>
      <c r="Q144" s="67">
        <f t="shared" si="12"/>
        <v>0</v>
      </c>
    </row>
    <row r="145" spans="1:17" s="15" customFormat="1" ht="30" hidden="1" x14ac:dyDescent="0.25">
      <c r="A145" s="23"/>
      <c r="B145" s="20" t="s">
        <v>263</v>
      </c>
      <c r="C145" s="26">
        <v>3090</v>
      </c>
      <c r="D145" s="24" t="s">
        <v>14</v>
      </c>
      <c r="E145" s="58" t="s">
        <v>339</v>
      </c>
      <c r="F145" s="67">
        <f t="shared" si="10"/>
        <v>0</v>
      </c>
      <c r="G145" s="68"/>
      <c r="H145" s="68"/>
      <c r="I145" s="68"/>
      <c r="J145" s="68"/>
      <c r="K145" s="67">
        <f t="shared" si="11"/>
        <v>0</v>
      </c>
      <c r="L145" s="68"/>
      <c r="M145" s="68"/>
      <c r="N145" s="68"/>
      <c r="O145" s="68"/>
      <c r="P145" s="68"/>
      <c r="Q145" s="67">
        <f t="shared" si="12"/>
        <v>0</v>
      </c>
    </row>
    <row r="146" spans="1:17" s="15" customFormat="1" ht="42.75" x14ac:dyDescent="0.2">
      <c r="A146" s="23"/>
      <c r="B146" s="20" t="s">
        <v>264</v>
      </c>
      <c r="C146" s="26">
        <v>3100</v>
      </c>
      <c r="D146" s="24"/>
      <c r="E146" s="29" t="s">
        <v>72</v>
      </c>
      <c r="F146" s="67">
        <f t="shared" si="10"/>
        <v>0</v>
      </c>
      <c r="G146" s="67">
        <f>G147+G148</f>
        <v>0</v>
      </c>
      <c r="H146" s="68"/>
      <c r="I146" s="68">
        <v>-22860</v>
      </c>
      <c r="J146" s="68">
        <f>J147+J148</f>
        <v>0</v>
      </c>
      <c r="K146" s="67"/>
      <c r="L146" s="68"/>
      <c r="M146" s="68">
        <f>M147+M148</f>
        <v>0</v>
      </c>
      <c r="N146" s="68">
        <f>N147+N148</f>
        <v>0</v>
      </c>
      <c r="O146" s="68">
        <f>O147+O148</f>
        <v>0</v>
      </c>
      <c r="P146" s="68"/>
      <c r="Q146" s="67">
        <f t="shared" si="12"/>
        <v>0</v>
      </c>
    </row>
    <row r="147" spans="1:17" s="15" customFormat="1" ht="43.5" customHeight="1" x14ac:dyDescent="0.2">
      <c r="A147" s="23"/>
      <c r="B147" s="20" t="s">
        <v>265</v>
      </c>
      <c r="C147" s="26">
        <v>3104</v>
      </c>
      <c r="D147" s="24" t="s">
        <v>73</v>
      </c>
      <c r="E147" s="39" t="s">
        <v>74</v>
      </c>
      <c r="F147" s="67">
        <f t="shared" si="10"/>
        <v>0</v>
      </c>
      <c r="G147" s="68"/>
      <c r="H147" s="68"/>
      <c r="I147" s="68">
        <v>-22860</v>
      </c>
      <c r="J147" s="68"/>
      <c r="K147" s="67">
        <f t="shared" si="11"/>
        <v>0</v>
      </c>
      <c r="L147" s="68"/>
      <c r="M147" s="68"/>
      <c r="N147" s="68"/>
      <c r="O147" s="68"/>
      <c r="P147" s="68"/>
      <c r="Q147" s="67">
        <f t="shared" si="12"/>
        <v>0</v>
      </c>
    </row>
    <row r="148" spans="1:17" s="15" customFormat="1" ht="30" x14ac:dyDescent="0.2">
      <c r="A148" s="23"/>
      <c r="B148" s="20" t="s">
        <v>266</v>
      </c>
      <c r="C148" s="26">
        <v>3105</v>
      </c>
      <c r="D148" s="24" t="s">
        <v>75</v>
      </c>
      <c r="E148" s="39" t="s">
        <v>394</v>
      </c>
      <c r="F148" s="67">
        <f t="shared" si="10"/>
        <v>0</v>
      </c>
      <c r="G148" s="68"/>
      <c r="H148" s="68">
        <v>12000</v>
      </c>
      <c r="I148" s="68">
        <v>-12000</v>
      </c>
      <c r="J148" s="68"/>
      <c r="K148" s="67">
        <f t="shared" si="11"/>
        <v>30000</v>
      </c>
      <c r="L148" s="68">
        <v>30000</v>
      </c>
      <c r="M148" s="68"/>
      <c r="N148" s="68"/>
      <c r="O148" s="68"/>
      <c r="P148" s="68">
        <v>30000</v>
      </c>
      <c r="Q148" s="67">
        <f t="shared" si="12"/>
        <v>30000</v>
      </c>
    </row>
    <row r="149" spans="1:17" s="15" customFormat="1" ht="60" hidden="1" x14ac:dyDescent="0.2">
      <c r="A149" s="23"/>
      <c r="B149" s="20" t="s">
        <v>267</v>
      </c>
      <c r="C149" s="26">
        <v>3160</v>
      </c>
      <c r="D149" s="24" t="s">
        <v>75</v>
      </c>
      <c r="E149" s="39" t="s">
        <v>379</v>
      </c>
      <c r="F149" s="67">
        <f t="shared" si="10"/>
        <v>0</v>
      </c>
      <c r="G149" s="67"/>
      <c r="H149" s="68"/>
      <c r="I149" s="68"/>
      <c r="J149" s="68">
        <f>J150</f>
        <v>0</v>
      </c>
      <c r="K149" s="67">
        <f t="shared" si="11"/>
        <v>0</v>
      </c>
      <c r="L149" s="68">
        <f>L150</f>
        <v>0</v>
      </c>
      <c r="M149" s="68">
        <f>M150</f>
        <v>0</v>
      </c>
      <c r="N149" s="68">
        <f>N150</f>
        <v>0</v>
      </c>
      <c r="O149" s="68">
        <f>O150</f>
        <v>0</v>
      </c>
      <c r="P149" s="68">
        <f>P150</f>
        <v>0</v>
      </c>
      <c r="Q149" s="67">
        <f t="shared" si="12"/>
        <v>0</v>
      </c>
    </row>
    <row r="150" spans="1:17" s="15" customFormat="1" ht="45" hidden="1" x14ac:dyDescent="0.2">
      <c r="A150" s="23"/>
      <c r="B150" s="20" t="s">
        <v>268</v>
      </c>
      <c r="C150" s="26">
        <v>3161</v>
      </c>
      <c r="D150" s="24" t="s">
        <v>75</v>
      </c>
      <c r="E150" s="40" t="s">
        <v>292</v>
      </c>
      <c r="F150" s="67">
        <f t="shared" si="10"/>
        <v>0</v>
      </c>
      <c r="G150" s="68"/>
      <c r="H150" s="68"/>
      <c r="I150" s="68"/>
      <c r="J150" s="68"/>
      <c r="K150" s="67">
        <f t="shared" si="11"/>
        <v>0</v>
      </c>
      <c r="L150" s="68"/>
      <c r="M150" s="68"/>
      <c r="N150" s="68"/>
      <c r="O150" s="68"/>
      <c r="P150" s="68"/>
      <c r="Q150" s="67">
        <f t="shared" si="12"/>
        <v>0</v>
      </c>
    </row>
    <row r="151" spans="1:17" s="15" customFormat="1" ht="28.5" hidden="1" x14ac:dyDescent="0.2">
      <c r="A151" s="23"/>
      <c r="B151" s="20" t="s">
        <v>330</v>
      </c>
      <c r="C151" s="26">
        <v>3170</v>
      </c>
      <c r="D151" s="24"/>
      <c r="E151" s="56" t="s">
        <v>331</v>
      </c>
      <c r="F151" s="67">
        <f t="shared" si="10"/>
        <v>0</v>
      </c>
      <c r="G151" s="68"/>
      <c r="H151" s="68"/>
      <c r="I151" s="68"/>
      <c r="J151" s="68"/>
      <c r="K151" s="67"/>
      <c r="L151" s="68"/>
      <c r="M151" s="68"/>
      <c r="N151" s="68"/>
      <c r="O151" s="68"/>
      <c r="P151" s="68"/>
      <c r="Q151" s="67">
        <f t="shared" si="12"/>
        <v>0</v>
      </c>
    </row>
    <row r="152" spans="1:17" s="15" customFormat="1" ht="15" hidden="1" x14ac:dyDescent="0.2">
      <c r="A152" s="23"/>
      <c r="B152" s="20" t="s">
        <v>328</v>
      </c>
      <c r="C152" s="26">
        <v>3172</v>
      </c>
      <c r="D152" s="24" t="s">
        <v>75</v>
      </c>
      <c r="E152" s="40" t="s">
        <v>329</v>
      </c>
      <c r="F152" s="67">
        <f t="shared" si="10"/>
        <v>0</v>
      </c>
      <c r="G152" s="68"/>
      <c r="H152" s="68"/>
      <c r="I152" s="68"/>
      <c r="J152" s="68"/>
      <c r="K152" s="67"/>
      <c r="L152" s="68"/>
      <c r="M152" s="68"/>
      <c r="N152" s="68"/>
      <c r="O152" s="68"/>
      <c r="P152" s="68"/>
      <c r="Q152" s="67">
        <f t="shared" si="12"/>
        <v>0</v>
      </c>
    </row>
    <row r="153" spans="1:17" s="15" customFormat="1" ht="15" hidden="1" x14ac:dyDescent="0.2">
      <c r="A153" s="23"/>
      <c r="B153" s="20" t="s">
        <v>334</v>
      </c>
      <c r="C153" s="26">
        <v>3210</v>
      </c>
      <c r="D153" s="24" t="s">
        <v>129</v>
      </c>
      <c r="E153" s="40" t="s">
        <v>128</v>
      </c>
      <c r="F153" s="67">
        <f t="shared" si="10"/>
        <v>0</v>
      </c>
      <c r="G153" s="67"/>
      <c r="H153" s="67"/>
      <c r="I153" s="67"/>
      <c r="J153" s="67">
        <f>J156</f>
        <v>0</v>
      </c>
      <c r="K153" s="67">
        <f t="shared" si="11"/>
        <v>0</v>
      </c>
      <c r="L153" s="68"/>
      <c r="M153" s="68"/>
      <c r="N153" s="68"/>
      <c r="O153" s="68"/>
      <c r="P153" s="68"/>
      <c r="Q153" s="67">
        <f t="shared" si="12"/>
        <v>0</v>
      </c>
    </row>
    <row r="154" spans="1:17" s="15" customFormat="1" ht="39.75" hidden="1" customHeight="1" x14ac:dyDescent="0.2">
      <c r="A154" s="23"/>
      <c r="B154" s="20" t="s">
        <v>428</v>
      </c>
      <c r="C154" s="28">
        <v>3220</v>
      </c>
      <c r="D154" s="20"/>
      <c r="E154" s="56" t="s">
        <v>426</v>
      </c>
      <c r="F154" s="67">
        <f t="shared" si="10"/>
        <v>0</v>
      </c>
      <c r="G154" s="67">
        <f>G157</f>
        <v>0</v>
      </c>
      <c r="H154" s="67"/>
      <c r="I154" s="67"/>
      <c r="J154" s="67"/>
      <c r="K154" s="67"/>
      <c r="L154" s="67"/>
      <c r="M154" s="67"/>
      <c r="N154" s="67"/>
      <c r="O154" s="67"/>
      <c r="P154" s="67"/>
      <c r="Q154" s="67">
        <f t="shared" si="12"/>
        <v>0</v>
      </c>
    </row>
    <row r="155" spans="1:17" s="15" customFormat="1" ht="0.75" hidden="1" customHeight="1" x14ac:dyDescent="0.2">
      <c r="A155" s="23"/>
      <c r="B155" s="20" t="s">
        <v>427</v>
      </c>
      <c r="C155" s="26">
        <v>3221</v>
      </c>
      <c r="D155" s="24" t="s">
        <v>69</v>
      </c>
      <c r="E155" s="40" t="s">
        <v>432</v>
      </c>
      <c r="F155" s="67">
        <f t="shared" si="10"/>
        <v>0</v>
      </c>
      <c r="G155" s="67"/>
      <c r="H155" s="67"/>
      <c r="I155" s="67"/>
      <c r="J155" s="67"/>
      <c r="K155" s="67"/>
      <c r="L155" s="68"/>
      <c r="M155" s="68"/>
      <c r="N155" s="68"/>
      <c r="O155" s="68"/>
      <c r="P155" s="68"/>
      <c r="Q155" s="67">
        <f t="shared" si="12"/>
        <v>0</v>
      </c>
    </row>
    <row r="156" spans="1:17" s="15" customFormat="1" ht="120" hidden="1" x14ac:dyDescent="0.2">
      <c r="A156" s="23"/>
      <c r="B156" s="20" t="s">
        <v>269</v>
      </c>
      <c r="C156" s="26">
        <v>3230</v>
      </c>
      <c r="D156" s="24" t="s">
        <v>11</v>
      </c>
      <c r="E156" s="55" t="s">
        <v>353</v>
      </c>
      <c r="F156" s="67">
        <f t="shared" si="10"/>
        <v>0</v>
      </c>
      <c r="G156" s="68"/>
      <c r="H156" s="68"/>
      <c r="I156" s="68"/>
      <c r="J156" s="68"/>
      <c r="K156" s="67">
        <f t="shared" si="11"/>
        <v>0</v>
      </c>
      <c r="L156" s="68"/>
      <c r="M156" s="68"/>
      <c r="N156" s="68"/>
      <c r="O156" s="68"/>
      <c r="P156" s="68"/>
      <c r="Q156" s="67">
        <f t="shared" si="12"/>
        <v>0</v>
      </c>
    </row>
    <row r="157" spans="1:17" s="15" customFormat="1" ht="195.75" hidden="1" customHeight="1" x14ac:dyDescent="0.2">
      <c r="A157" s="23"/>
      <c r="B157" s="20" t="s">
        <v>427</v>
      </c>
      <c r="C157" s="26">
        <v>3221</v>
      </c>
      <c r="D157" s="24" t="s">
        <v>69</v>
      </c>
      <c r="E157" s="40" t="s">
        <v>432</v>
      </c>
      <c r="F157" s="67">
        <f t="shared" si="10"/>
        <v>0</v>
      </c>
      <c r="G157" s="68"/>
      <c r="H157" s="68"/>
      <c r="I157" s="68"/>
      <c r="J157" s="68"/>
      <c r="K157" s="67"/>
      <c r="L157" s="68"/>
      <c r="M157" s="68"/>
      <c r="N157" s="68"/>
      <c r="O157" s="68"/>
      <c r="P157" s="68"/>
      <c r="Q157" s="67">
        <f t="shared" si="12"/>
        <v>0</v>
      </c>
    </row>
    <row r="158" spans="1:17" s="15" customFormat="1" ht="0.75" hidden="1" customHeight="1" x14ac:dyDescent="0.2">
      <c r="A158" s="23"/>
      <c r="B158" s="20" t="s">
        <v>332</v>
      </c>
      <c r="C158" s="28">
        <v>3240</v>
      </c>
      <c r="D158" s="20"/>
      <c r="E158" s="21" t="s">
        <v>149</v>
      </c>
      <c r="F158" s="67">
        <f t="shared" si="10"/>
        <v>0</v>
      </c>
      <c r="G158" s="67"/>
      <c r="H158" s="68"/>
      <c r="I158" s="68"/>
      <c r="J158" s="68"/>
      <c r="K158" s="67">
        <f t="shared" si="11"/>
        <v>0</v>
      </c>
      <c r="L158" s="68"/>
      <c r="M158" s="68"/>
      <c r="N158" s="68"/>
      <c r="O158" s="68"/>
      <c r="P158" s="68"/>
      <c r="Q158" s="67">
        <f t="shared" si="12"/>
        <v>0</v>
      </c>
    </row>
    <row r="159" spans="1:17" s="15" customFormat="1" ht="30" hidden="1" x14ac:dyDescent="0.2">
      <c r="A159" s="23"/>
      <c r="B159" s="20" t="s">
        <v>333</v>
      </c>
      <c r="C159" s="26">
        <v>3242</v>
      </c>
      <c r="D159" s="24" t="s">
        <v>10</v>
      </c>
      <c r="E159" s="27" t="s">
        <v>342</v>
      </c>
      <c r="F159" s="67">
        <f t="shared" si="10"/>
        <v>0</v>
      </c>
      <c r="G159" s="68"/>
      <c r="H159" s="68"/>
      <c r="I159" s="68"/>
      <c r="J159" s="68"/>
      <c r="K159" s="67">
        <f t="shared" si="11"/>
        <v>0</v>
      </c>
      <c r="L159" s="68"/>
      <c r="M159" s="68"/>
      <c r="N159" s="68"/>
      <c r="O159" s="68"/>
      <c r="P159" s="68"/>
      <c r="Q159" s="67">
        <f t="shared" si="12"/>
        <v>0</v>
      </c>
    </row>
    <row r="160" spans="1:17" s="15" customFormat="1" ht="15" x14ac:dyDescent="0.2">
      <c r="A160" s="23"/>
      <c r="B160" s="20" t="s">
        <v>442</v>
      </c>
      <c r="C160" s="26">
        <v>6080</v>
      </c>
      <c r="D160" s="24"/>
      <c r="E160" s="27" t="s">
        <v>443</v>
      </c>
      <c r="F160" s="67">
        <f t="shared" si="10"/>
        <v>0</v>
      </c>
      <c r="G160" s="68">
        <f>G161</f>
        <v>0</v>
      </c>
      <c r="H160" s="68">
        <f>H161</f>
        <v>0</v>
      </c>
      <c r="I160" s="68">
        <f>I161</f>
        <v>0</v>
      </c>
      <c r="J160" s="68">
        <f>J161</f>
        <v>0</v>
      </c>
      <c r="K160" s="67">
        <f t="shared" si="11"/>
        <v>431976</v>
      </c>
      <c r="L160" s="68">
        <f>L161</f>
        <v>431976</v>
      </c>
      <c r="M160" s="68">
        <f>M161</f>
        <v>0</v>
      </c>
      <c r="N160" s="68">
        <f>N161</f>
        <v>0</v>
      </c>
      <c r="O160" s="68">
        <f>O161</f>
        <v>0</v>
      </c>
      <c r="P160" s="68">
        <f>P161</f>
        <v>431976</v>
      </c>
      <c r="Q160" s="67">
        <f t="shared" si="12"/>
        <v>431976</v>
      </c>
    </row>
    <row r="161" spans="1:17" s="15" customFormat="1" ht="60" x14ac:dyDescent="0.2">
      <c r="A161" s="23"/>
      <c r="B161" s="20" t="s">
        <v>444</v>
      </c>
      <c r="C161" s="26">
        <v>6083</v>
      </c>
      <c r="D161" s="24" t="s">
        <v>94</v>
      </c>
      <c r="E161" s="27" t="s">
        <v>445</v>
      </c>
      <c r="F161" s="67">
        <f t="shared" si="10"/>
        <v>0</v>
      </c>
      <c r="G161" s="68"/>
      <c r="H161" s="68"/>
      <c r="I161" s="68"/>
      <c r="J161" s="68"/>
      <c r="K161" s="67">
        <f t="shared" si="11"/>
        <v>431976</v>
      </c>
      <c r="L161" s="68">
        <v>431976</v>
      </c>
      <c r="M161" s="68"/>
      <c r="N161" s="68"/>
      <c r="O161" s="68"/>
      <c r="P161" s="68">
        <v>431976</v>
      </c>
      <c r="Q161" s="67">
        <f t="shared" si="12"/>
        <v>431976</v>
      </c>
    </row>
    <row r="162" spans="1:17" s="15" customFormat="1" ht="17.25" hidden="1" customHeight="1" x14ac:dyDescent="0.2">
      <c r="A162" s="23"/>
      <c r="B162" s="20" t="s">
        <v>399</v>
      </c>
      <c r="C162" s="28">
        <v>7000</v>
      </c>
      <c r="D162" s="20"/>
      <c r="E162" s="21" t="s">
        <v>169</v>
      </c>
      <c r="F162" s="67">
        <f t="shared" si="10"/>
        <v>0</v>
      </c>
      <c r="G162" s="67">
        <f>G166+G167</f>
        <v>0</v>
      </c>
      <c r="H162" s="67">
        <f>H166+H167</f>
        <v>0</v>
      </c>
      <c r="I162" s="67">
        <f>I166+I167</f>
        <v>0</v>
      </c>
      <c r="J162" s="67">
        <f>J166+J167</f>
        <v>0</v>
      </c>
      <c r="K162" s="67">
        <f t="shared" si="11"/>
        <v>0</v>
      </c>
      <c r="L162" s="67">
        <f>L163+L167</f>
        <v>0</v>
      </c>
      <c r="M162" s="67">
        <f>M163+M167</f>
        <v>0</v>
      </c>
      <c r="N162" s="67">
        <f>N163+N167</f>
        <v>0</v>
      </c>
      <c r="O162" s="67">
        <f>O163+O167</f>
        <v>0</v>
      </c>
      <c r="P162" s="67">
        <f>P163+P167</f>
        <v>0</v>
      </c>
      <c r="Q162" s="67">
        <f t="shared" si="12"/>
        <v>0</v>
      </c>
    </row>
    <row r="163" spans="1:17" s="15" customFormat="1" ht="17.25" hidden="1" customHeight="1" x14ac:dyDescent="0.2">
      <c r="A163" s="23"/>
      <c r="B163" s="20" t="s">
        <v>421</v>
      </c>
      <c r="C163" s="28">
        <v>7300</v>
      </c>
      <c r="D163" s="20"/>
      <c r="E163" s="49" t="s">
        <v>144</v>
      </c>
      <c r="F163" s="67">
        <f t="shared" si="10"/>
        <v>0</v>
      </c>
      <c r="G163" s="67"/>
      <c r="H163" s="67"/>
      <c r="I163" s="67"/>
      <c r="J163" s="67"/>
      <c r="K163" s="67">
        <f t="shared" si="11"/>
        <v>0</v>
      </c>
      <c r="L163" s="67">
        <f>L164+L165+L166</f>
        <v>0</v>
      </c>
      <c r="M163" s="67">
        <f>M164+M165+M166</f>
        <v>0</v>
      </c>
      <c r="N163" s="67">
        <f>N164+N165+N166</f>
        <v>0</v>
      </c>
      <c r="O163" s="67">
        <f>O164+O165+O166</f>
        <v>0</v>
      </c>
      <c r="P163" s="67">
        <f>P164+P165+P166</f>
        <v>0</v>
      </c>
      <c r="Q163" s="67">
        <f t="shared" si="12"/>
        <v>0</v>
      </c>
    </row>
    <row r="164" spans="1:17" s="15" customFormat="1" ht="31.5" hidden="1" customHeight="1" x14ac:dyDescent="0.2">
      <c r="A164" s="23"/>
      <c r="B164" s="20" t="s">
        <v>422</v>
      </c>
      <c r="C164" s="28">
        <v>7330</v>
      </c>
      <c r="D164" s="20" t="s">
        <v>21</v>
      </c>
      <c r="E164" s="48" t="s">
        <v>325</v>
      </c>
      <c r="F164" s="67">
        <f t="shared" si="10"/>
        <v>0</v>
      </c>
      <c r="G164" s="67"/>
      <c r="H164" s="67"/>
      <c r="I164" s="67"/>
      <c r="J164" s="67"/>
      <c r="K164" s="67">
        <f t="shared" si="11"/>
        <v>0</v>
      </c>
      <c r="L164" s="67"/>
      <c r="M164" s="67"/>
      <c r="N164" s="67"/>
      <c r="O164" s="67"/>
      <c r="P164" s="67"/>
      <c r="Q164" s="67">
        <f t="shared" si="12"/>
        <v>0</v>
      </c>
    </row>
    <row r="165" spans="1:17" s="15" customFormat="1" ht="2.25" hidden="1" customHeight="1" x14ac:dyDescent="0.2">
      <c r="A165" s="23"/>
      <c r="B165" s="20" t="s">
        <v>415</v>
      </c>
      <c r="C165" s="28">
        <v>7340</v>
      </c>
      <c r="D165" s="20" t="s">
        <v>22</v>
      </c>
      <c r="E165" s="27" t="s">
        <v>425</v>
      </c>
      <c r="F165" s="67">
        <f t="shared" si="10"/>
        <v>0</v>
      </c>
      <c r="G165" s="67"/>
      <c r="H165" s="67"/>
      <c r="I165" s="67"/>
      <c r="J165" s="67"/>
      <c r="K165" s="67">
        <f t="shared" si="11"/>
        <v>0</v>
      </c>
      <c r="L165" s="67"/>
      <c r="M165" s="67"/>
      <c r="N165" s="67"/>
      <c r="O165" s="67"/>
      <c r="P165" s="67"/>
      <c r="Q165" s="67">
        <f t="shared" si="12"/>
        <v>0</v>
      </c>
    </row>
    <row r="166" spans="1:17" s="15" customFormat="1" ht="30" hidden="1" x14ac:dyDescent="0.2">
      <c r="A166" s="23"/>
      <c r="B166" s="20" t="s">
        <v>400</v>
      </c>
      <c r="C166" s="26">
        <v>7363</v>
      </c>
      <c r="D166" s="24" t="s">
        <v>22</v>
      </c>
      <c r="E166" s="27" t="s">
        <v>402</v>
      </c>
      <c r="F166" s="67">
        <f t="shared" si="10"/>
        <v>0</v>
      </c>
      <c r="G166" s="68"/>
      <c r="H166" s="68"/>
      <c r="I166" s="68"/>
      <c r="J166" s="68"/>
      <c r="K166" s="67">
        <f t="shared" si="11"/>
        <v>0</v>
      </c>
      <c r="L166" s="68"/>
      <c r="M166" s="68"/>
      <c r="N166" s="68"/>
      <c r="O166" s="68"/>
      <c r="P166" s="68"/>
      <c r="Q166" s="67">
        <f t="shared" si="12"/>
        <v>0</v>
      </c>
    </row>
    <row r="167" spans="1:17" s="15" customFormat="1" ht="28.5" hidden="1" x14ac:dyDescent="0.2">
      <c r="A167" s="23"/>
      <c r="B167" s="20" t="s">
        <v>424</v>
      </c>
      <c r="C167" s="28">
        <v>7400</v>
      </c>
      <c r="D167" s="20"/>
      <c r="E167" s="21" t="s">
        <v>170</v>
      </c>
      <c r="F167" s="67">
        <f t="shared" si="10"/>
        <v>0</v>
      </c>
      <c r="G167" s="68">
        <f>G168</f>
        <v>0</v>
      </c>
      <c r="H167" s="68"/>
      <c r="I167" s="68"/>
      <c r="J167" s="68"/>
      <c r="K167" s="67">
        <f t="shared" si="11"/>
        <v>0</v>
      </c>
      <c r="L167" s="68">
        <f>L168</f>
        <v>0</v>
      </c>
      <c r="M167" s="68">
        <f>M168</f>
        <v>0</v>
      </c>
      <c r="N167" s="68">
        <f>N168</f>
        <v>0</v>
      </c>
      <c r="O167" s="68">
        <f>O168</f>
        <v>0</v>
      </c>
      <c r="P167" s="68">
        <f>P168</f>
        <v>0</v>
      </c>
      <c r="Q167" s="67">
        <f t="shared" si="12"/>
        <v>0</v>
      </c>
    </row>
    <row r="168" spans="1:17" s="15" customFormat="1" ht="15.75" hidden="1" customHeight="1" x14ac:dyDescent="0.2">
      <c r="A168" s="23"/>
      <c r="B168" s="20" t="s">
        <v>401</v>
      </c>
      <c r="C168" s="26">
        <v>7413</v>
      </c>
      <c r="D168" s="24" t="s">
        <v>403</v>
      </c>
      <c r="E168" s="27" t="s">
        <v>404</v>
      </c>
      <c r="F168" s="67">
        <f t="shared" si="10"/>
        <v>0</v>
      </c>
      <c r="G168" s="68"/>
      <c r="H168" s="68"/>
      <c r="I168" s="68"/>
      <c r="J168" s="68"/>
      <c r="K168" s="67">
        <f t="shared" si="11"/>
        <v>0</v>
      </c>
      <c r="L168" s="68"/>
      <c r="M168" s="68"/>
      <c r="N168" s="68"/>
      <c r="O168" s="68"/>
      <c r="P168" s="68"/>
      <c r="Q168" s="67">
        <f t="shared" si="12"/>
        <v>0</v>
      </c>
    </row>
    <row r="169" spans="1:17" s="15" customFormat="1" ht="32.25" customHeight="1" x14ac:dyDescent="0.2">
      <c r="A169" s="23"/>
      <c r="B169" s="43">
        <v>1000000</v>
      </c>
      <c r="C169" s="44"/>
      <c r="D169" s="45"/>
      <c r="E169" s="46" t="s">
        <v>87</v>
      </c>
      <c r="F169" s="67">
        <f t="shared" si="10"/>
        <v>0</v>
      </c>
      <c r="G169" s="67">
        <f>G170</f>
        <v>0</v>
      </c>
      <c r="H169" s="67">
        <f>H170</f>
        <v>40980</v>
      </c>
      <c r="I169" s="67">
        <f>I170</f>
        <v>-50000</v>
      </c>
      <c r="J169" s="68">
        <f>J170</f>
        <v>0</v>
      </c>
      <c r="K169" s="67">
        <f t="shared" si="11"/>
        <v>435949</v>
      </c>
      <c r="L169" s="67">
        <f>L170</f>
        <v>435949</v>
      </c>
      <c r="M169" s="67">
        <f>M170</f>
        <v>0</v>
      </c>
      <c r="N169" s="67">
        <f>N170</f>
        <v>0</v>
      </c>
      <c r="O169" s="67">
        <f>O170</f>
        <v>0</v>
      </c>
      <c r="P169" s="67">
        <f>P170</f>
        <v>435949</v>
      </c>
      <c r="Q169" s="67">
        <f t="shared" si="12"/>
        <v>435949</v>
      </c>
    </row>
    <row r="170" spans="1:17" s="15" customFormat="1" ht="31.5" customHeight="1" x14ac:dyDescent="0.2">
      <c r="A170" s="23"/>
      <c r="B170" s="28">
        <v>1010000</v>
      </c>
      <c r="C170" s="26"/>
      <c r="D170" s="24"/>
      <c r="E170" s="29" t="s">
        <v>88</v>
      </c>
      <c r="F170" s="67">
        <f t="shared" si="10"/>
        <v>0</v>
      </c>
      <c r="G170" s="67">
        <f>G171+G173+G175+G177</f>
        <v>0</v>
      </c>
      <c r="H170" s="67">
        <f>H171+H173+H175+H177</f>
        <v>40980</v>
      </c>
      <c r="I170" s="67">
        <f>I171+I173+I175+I177</f>
        <v>-50000</v>
      </c>
      <c r="J170" s="67">
        <f>J171+J173+J175+J177</f>
        <v>0</v>
      </c>
      <c r="K170" s="67">
        <f t="shared" si="11"/>
        <v>435949</v>
      </c>
      <c r="L170" s="67">
        <f>L171+L173+L175+L177</f>
        <v>435949</v>
      </c>
      <c r="M170" s="67">
        <f>M171+M173+M175+M177</f>
        <v>0</v>
      </c>
      <c r="N170" s="67">
        <f>N171+N173+N175+N177</f>
        <v>0</v>
      </c>
      <c r="O170" s="67">
        <f>O171+O173+O175+O177</f>
        <v>0</v>
      </c>
      <c r="P170" s="67">
        <f>P171+P173+P175+P177</f>
        <v>435949</v>
      </c>
      <c r="Q170" s="67">
        <f t="shared" si="12"/>
        <v>435949</v>
      </c>
    </row>
    <row r="171" spans="1:17" s="15" customFormat="1" ht="1.5" hidden="1" customHeight="1" x14ac:dyDescent="0.2">
      <c r="A171" s="23"/>
      <c r="B171" s="20" t="s">
        <v>50</v>
      </c>
      <c r="C171" s="20" t="s">
        <v>51</v>
      </c>
      <c r="D171" s="20"/>
      <c r="E171" s="21" t="s">
        <v>43</v>
      </c>
      <c r="F171" s="67">
        <f t="shared" si="10"/>
        <v>0</v>
      </c>
      <c r="G171" s="67">
        <f>G172</f>
        <v>0</v>
      </c>
      <c r="H171" s="67">
        <f>H172</f>
        <v>0</v>
      </c>
      <c r="I171" s="67">
        <f>I172</f>
        <v>0</v>
      </c>
      <c r="J171" s="67">
        <f>J172</f>
        <v>0</v>
      </c>
      <c r="K171" s="67">
        <f t="shared" si="11"/>
        <v>0</v>
      </c>
      <c r="L171" s="67">
        <f>L172</f>
        <v>0</v>
      </c>
      <c r="M171" s="67">
        <f>M172</f>
        <v>0</v>
      </c>
      <c r="N171" s="67">
        <f>N172</f>
        <v>0</v>
      </c>
      <c r="O171" s="67">
        <f>O172</f>
        <v>0</v>
      </c>
      <c r="P171" s="67">
        <f>P172</f>
        <v>0</v>
      </c>
      <c r="Q171" s="67">
        <f t="shared" ref="Q171:Q212" si="14">F171+K171</f>
        <v>0</v>
      </c>
    </row>
    <row r="172" spans="1:17" s="15" customFormat="1" ht="30" hidden="1" x14ac:dyDescent="0.2">
      <c r="A172" s="23"/>
      <c r="B172" s="28">
        <v>1010160</v>
      </c>
      <c r="C172" s="24" t="s">
        <v>137</v>
      </c>
      <c r="D172" s="24" t="s">
        <v>9</v>
      </c>
      <c r="E172" s="25" t="s">
        <v>138</v>
      </c>
      <c r="F172" s="67">
        <f t="shared" si="10"/>
        <v>0</v>
      </c>
      <c r="G172" s="68"/>
      <c r="H172" s="68"/>
      <c r="I172" s="68"/>
      <c r="J172" s="68"/>
      <c r="K172" s="67">
        <f t="shared" si="11"/>
        <v>0</v>
      </c>
      <c r="L172" s="68"/>
      <c r="M172" s="68"/>
      <c r="N172" s="68"/>
      <c r="O172" s="68"/>
      <c r="P172" s="68"/>
      <c r="Q172" s="67">
        <f t="shared" si="14"/>
        <v>0</v>
      </c>
    </row>
    <row r="173" spans="1:17" s="15" customFormat="1" ht="18.75" customHeight="1" x14ac:dyDescent="0.2">
      <c r="A173" s="23"/>
      <c r="B173" s="28">
        <v>1011000</v>
      </c>
      <c r="C173" s="20" t="s">
        <v>55</v>
      </c>
      <c r="D173" s="24"/>
      <c r="E173" s="29" t="s">
        <v>56</v>
      </c>
      <c r="F173" s="67">
        <f t="shared" si="10"/>
        <v>15663</v>
      </c>
      <c r="G173" s="67">
        <f>G174</f>
        <v>15663</v>
      </c>
      <c r="H173" s="67">
        <f>H174</f>
        <v>40980</v>
      </c>
      <c r="I173" s="67">
        <f>I174</f>
        <v>-50000</v>
      </c>
      <c r="J173" s="68">
        <f>J174</f>
        <v>0</v>
      </c>
      <c r="K173" s="67">
        <f t="shared" si="11"/>
        <v>435949</v>
      </c>
      <c r="L173" s="68">
        <f>L174</f>
        <v>435949</v>
      </c>
      <c r="M173" s="68">
        <f>M174</f>
        <v>0</v>
      </c>
      <c r="N173" s="68">
        <f>N174</f>
        <v>0</v>
      </c>
      <c r="O173" s="68">
        <f>O174</f>
        <v>0</v>
      </c>
      <c r="P173" s="68">
        <f>P174</f>
        <v>435949</v>
      </c>
      <c r="Q173" s="67">
        <f t="shared" si="14"/>
        <v>451612</v>
      </c>
    </row>
    <row r="174" spans="1:17" s="15" customFormat="1" ht="44.25" customHeight="1" x14ac:dyDescent="0.2">
      <c r="A174" s="23"/>
      <c r="B174" s="28">
        <v>1011100</v>
      </c>
      <c r="C174" s="24" t="s">
        <v>293</v>
      </c>
      <c r="D174" s="24" t="s">
        <v>29</v>
      </c>
      <c r="E174" s="25" t="s">
        <v>164</v>
      </c>
      <c r="F174" s="67">
        <f t="shared" si="10"/>
        <v>15663</v>
      </c>
      <c r="G174" s="68">
        <v>15663</v>
      </c>
      <c r="H174" s="68">
        <v>40980</v>
      </c>
      <c r="I174" s="68">
        <v>-50000</v>
      </c>
      <c r="J174" s="68"/>
      <c r="K174" s="67">
        <f t="shared" si="11"/>
        <v>435949</v>
      </c>
      <c r="L174" s="68">
        <v>435949</v>
      </c>
      <c r="M174" s="68"/>
      <c r="N174" s="68"/>
      <c r="O174" s="68"/>
      <c r="P174" s="68">
        <v>435949</v>
      </c>
      <c r="Q174" s="67">
        <f t="shared" si="14"/>
        <v>451612</v>
      </c>
    </row>
    <row r="175" spans="1:17" s="15" customFormat="1" ht="14.25" hidden="1" x14ac:dyDescent="0.2">
      <c r="A175" s="23"/>
      <c r="B175" s="28">
        <v>1013000</v>
      </c>
      <c r="C175" s="20" t="s">
        <v>57</v>
      </c>
      <c r="D175" s="20"/>
      <c r="E175" s="29" t="s">
        <v>44</v>
      </c>
      <c r="F175" s="67">
        <f t="shared" si="10"/>
        <v>0</v>
      </c>
      <c r="G175" s="68">
        <f>G176</f>
        <v>0</v>
      </c>
      <c r="H175" s="68"/>
      <c r="I175" s="68"/>
      <c r="J175" s="68"/>
      <c r="K175" s="67"/>
      <c r="L175" s="68"/>
      <c r="M175" s="68"/>
      <c r="N175" s="68"/>
      <c r="O175" s="68"/>
      <c r="P175" s="68"/>
      <c r="Q175" s="67">
        <f>F175+K175</f>
        <v>0</v>
      </c>
    </row>
    <row r="176" spans="1:17" s="15" customFormat="1" ht="15" hidden="1" x14ac:dyDescent="0.2">
      <c r="A176" s="23"/>
      <c r="B176" s="28">
        <v>1013210</v>
      </c>
      <c r="C176" s="24" t="s">
        <v>376</v>
      </c>
      <c r="D176" s="24" t="s">
        <v>129</v>
      </c>
      <c r="E176" s="40" t="s">
        <v>128</v>
      </c>
      <c r="F176" s="67">
        <f>G176+J176</f>
        <v>0</v>
      </c>
      <c r="G176" s="68"/>
      <c r="H176" s="68"/>
      <c r="I176" s="68"/>
      <c r="J176" s="68"/>
      <c r="K176" s="67"/>
      <c r="L176" s="68"/>
      <c r="M176" s="68"/>
      <c r="N176" s="68"/>
      <c r="O176" s="68"/>
      <c r="P176" s="68"/>
      <c r="Q176" s="67">
        <f>F176+K176</f>
        <v>0</v>
      </c>
    </row>
    <row r="177" spans="1:17" s="15" customFormat="1" ht="13.5" customHeight="1" x14ac:dyDescent="0.2">
      <c r="A177" s="23"/>
      <c r="B177" s="28">
        <v>1014000</v>
      </c>
      <c r="C177" s="28">
        <v>4000</v>
      </c>
      <c r="D177" s="20"/>
      <c r="E177" s="49" t="s">
        <v>78</v>
      </c>
      <c r="F177" s="67">
        <f t="shared" si="10"/>
        <v>-15663</v>
      </c>
      <c r="G177" s="67">
        <f>G178+G179+G183</f>
        <v>-15663</v>
      </c>
      <c r="H177" s="67">
        <f>H178+H179+H184</f>
        <v>0</v>
      </c>
      <c r="I177" s="67">
        <f>I178+I179+I184</f>
        <v>0</v>
      </c>
      <c r="J177" s="67">
        <f>J178+J179+J184</f>
        <v>0</v>
      </c>
      <c r="K177" s="67">
        <f t="shared" si="11"/>
        <v>0</v>
      </c>
      <c r="L177" s="67">
        <f>L178+L179+L180+L181+L182+L183</f>
        <v>0</v>
      </c>
      <c r="M177" s="67">
        <f>M178+M179+M180+M181+M182+M183</f>
        <v>0</v>
      </c>
      <c r="N177" s="67">
        <f>N178+N179+N180+N181+N182+N183</f>
        <v>0</v>
      </c>
      <c r="O177" s="67">
        <f>O178+O179+O180+O181+O182+O183</f>
        <v>0</v>
      </c>
      <c r="P177" s="67">
        <f>P178+P179+P180+P181+P182+P183</f>
        <v>0</v>
      </c>
      <c r="Q177" s="67">
        <f t="shared" si="14"/>
        <v>-15663</v>
      </c>
    </row>
    <row r="178" spans="1:17" s="15" customFormat="1" ht="17.25" customHeight="1" x14ac:dyDescent="0.2">
      <c r="A178" s="23"/>
      <c r="B178" s="28">
        <v>1014030</v>
      </c>
      <c r="C178" s="26">
        <v>4030</v>
      </c>
      <c r="D178" s="24" t="s">
        <v>79</v>
      </c>
      <c r="E178" s="48" t="s">
        <v>161</v>
      </c>
      <c r="F178" s="67">
        <f t="shared" si="10"/>
        <v>-41663</v>
      </c>
      <c r="G178" s="68">
        <v>-41663</v>
      </c>
      <c r="H178" s="68"/>
      <c r="I178" s="68"/>
      <c r="J178" s="68"/>
      <c r="K178" s="67">
        <f t="shared" si="11"/>
        <v>0</v>
      </c>
      <c r="L178" s="68"/>
      <c r="M178" s="68"/>
      <c r="N178" s="68"/>
      <c r="O178" s="68"/>
      <c r="P178" s="68"/>
      <c r="Q178" s="67">
        <f t="shared" si="14"/>
        <v>-41663</v>
      </c>
    </row>
    <row r="179" spans="1:17" s="15" customFormat="1" ht="12" customHeight="1" x14ac:dyDescent="0.2">
      <c r="A179" s="23"/>
      <c r="B179" s="28">
        <v>1014040</v>
      </c>
      <c r="C179" s="26">
        <v>4040</v>
      </c>
      <c r="D179" s="24" t="s">
        <v>79</v>
      </c>
      <c r="E179" s="48" t="s">
        <v>162</v>
      </c>
      <c r="F179" s="67">
        <f t="shared" si="10"/>
        <v>26000</v>
      </c>
      <c r="G179" s="68">
        <v>26000</v>
      </c>
      <c r="H179" s="68"/>
      <c r="I179" s="68"/>
      <c r="J179" s="68"/>
      <c r="K179" s="67">
        <f t="shared" si="11"/>
        <v>0</v>
      </c>
      <c r="L179" s="68"/>
      <c r="M179" s="68"/>
      <c r="N179" s="68"/>
      <c r="O179" s="68"/>
      <c r="P179" s="68"/>
      <c r="Q179" s="67">
        <f t="shared" si="14"/>
        <v>26000</v>
      </c>
    </row>
    <row r="180" spans="1:17" s="15" customFormat="1" ht="30" hidden="1" x14ac:dyDescent="0.2">
      <c r="A180" s="23"/>
      <c r="B180" s="28">
        <v>1014060</v>
      </c>
      <c r="C180" s="26">
        <v>4060</v>
      </c>
      <c r="D180" s="24" t="s">
        <v>80</v>
      </c>
      <c r="E180" s="48" t="s">
        <v>163</v>
      </c>
      <c r="F180" s="67">
        <f t="shared" si="10"/>
        <v>0</v>
      </c>
      <c r="G180" s="68"/>
      <c r="H180" s="68"/>
      <c r="I180" s="68"/>
      <c r="J180" s="68"/>
      <c r="K180" s="67">
        <f t="shared" si="11"/>
        <v>0</v>
      </c>
      <c r="L180" s="68"/>
      <c r="M180" s="68"/>
      <c r="N180" s="68"/>
      <c r="O180" s="68"/>
      <c r="P180" s="68"/>
      <c r="Q180" s="67">
        <f t="shared" si="14"/>
        <v>0</v>
      </c>
    </row>
    <row r="181" spans="1:17" s="15" customFormat="1" ht="15" hidden="1" x14ac:dyDescent="0.2">
      <c r="A181" s="23"/>
      <c r="B181" s="28">
        <v>1014070</v>
      </c>
      <c r="C181" s="26">
        <v>4070</v>
      </c>
      <c r="D181" s="24" t="s">
        <v>81</v>
      </c>
      <c r="E181" s="48" t="s">
        <v>165</v>
      </c>
      <c r="F181" s="67">
        <f t="shared" si="10"/>
        <v>0</v>
      </c>
      <c r="G181" s="68"/>
      <c r="H181" s="68"/>
      <c r="I181" s="68"/>
      <c r="J181" s="68"/>
      <c r="K181" s="67">
        <f t="shared" si="11"/>
        <v>0</v>
      </c>
      <c r="L181" s="68"/>
      <c r="M181" s="68"/>
      <c r="N181" s="68"/>
      <c r="O181" s="68"/>
      <c r="P181" s="68"/>
      <c r="Q181" s="67">
        <f t="shared" si="14"/>
        <v>0</v>
      </c>
    </row>
    <row r="182" spans="1:17" s="15" customFormat="1" ht="15" hidden="1" x14ac:dyDescent="0.2">
      <c r="A182" s="23"/>
      <c r="B182" s="28"/>
      <c r="C182" s="28"/>
      <c r="D182" s="24"/>
      <c r="E182" s="48"/>
      <c r="F182" s="67">
        <f t="shared" si="10"/>
        <v>0</v>
      </c>
      <c r="G182" s="68"/>
      <c r="H182" s="68"/>
      <c r="I182" s="68"/>
      <c r="J182" s="68"/>
      <c r="K182" s="67">
        <f t="shared" si="11"/>
        <v>0</v>
      </c>
      <c r="L182" s="68"/>
      <c r="M182" s="68"/>
      <c r="N182" s="68"/>
      <c r="O182" s="68"/>
      <c r="P182" s="68"/>
      <c r="Q182" s="67">
        <f t="shared" si="14"/>
        <v>0</v>
      </c>
    </row>
    <row r="183" spans="1:17" s="15" customFormat="1" ht="15" hidden="1" customHeight="1" x14ac:dyDescent="0.2">
      <c r="A183" s="23"/>
      <c r="B183" s="28">
        <v>1014080</v>
      </c>
      <c r="C183" s="28">
        <v>4080</v>
      </c>
      <c r="D183" s="20" t="s">
        <v>82</v>
      </c>
      <c r="E183" s="49" t="s">
        <v>166</v>
      </c>
      <c r="F183" s="67">
        <f t="shared" si="10"/>
        <v>0</v>
      </c>
      <c r="G183" s="67">
        <f>G184+G185</f>
        <v>0</v>
      </c>
      <c r="H183" s="67"/>
      <c r="I183" s="67"/>
      <c r="J183" s="68"/>
      <c r="K183" s="67">
        <f t="shared" si="11"/>
        <v>0</v>
      </c>
      <c r="L183" s="68">
        <f>L184</f>
        <v>0</v>
      </c>
      <c r="M183" s="68"/>
      <c r="N183" s="68"/>
      <c r="O183" s="68"/>
      <c r="P183" s="68">
        <f>P184</f>
        <v>0</v>
      </c>
      <c r="Q183" s="67">
        <f t="shared" si="14"/>
        <v>0</v>
      </c>
    </row>
    <row r="184" spans="1:17" s="15" customFormat="1" ht="30" hidden="1" x14ac:dyDescent="0.2">
      <c r="A184" s="23"/>
      <c r="B184" s="28">
        <v>1014081</v>
      </c>
      <c r="C184" s="26">
        <v>4081</v>
      </c>
      <c r="D184" s="24" t="s">
        <v>82</v>
      </c>
      <c r="E184" s="25" t="s">
        <v>350</v>
      </c>
      <c r="F184" s="67">
        <f t="shared" si="10"/>
        <v>0</v>
      </c>
      <c r="G184" s="68"/>
      <c r="H184" s="68"/>
      <c r="I184" s="68"/>
      <c r="J184" s="68"/>
      <c r="K184" s="67">
        <f>M184+P184</f>
        <v>0</v>
      </c>
      <c r="L184" s="68"/>
      <c r="M184" s="68"/>
      <c r="N184" s="68"/>
      <c r="O184" s="68"/>
      <c r="P184" s="68"/>
      <c r="Q184" s="67">
        <f t="shared" si="14"/>
        <v>0</v>
      </c>
    </row>
    <row r="185" spans="1:17" s="15" customFormat="1" ht="15" hidden="1" x14ac:dyDescent="0.2">
      <c r="A185" s="23"/>
      <c r="B185" s="28">
        <v>1014082</v>
      </c>
      <c r="C185" s="26">
        <v>4082</v>
      </c>
      <c r="D185" s="24" t="s">
        <v>82</v>
      </c>
      <c r="E185" s="25" t="s">
        <v>354</v>
      </c>
      <c r="F185" s="67">
        <f t="shared" si="10"/>
        <v>0</v>
      </c>
      <c r="G185" s="68"/>
      <c r="H185" s="68"/>
      <c r="I185" s="68"/>
      <c r="J185" s="68"/>
      <c r="K185" s="67"/>
      <c r="L185" s="68"/>
      <c r="M185" s="68"/>
      <c r="N185" s="68"/>
      <c r="O185" s="68"/>
      <c r="P185" s="68"/>
      <c r="Q185" s="67">
        <f t="shared" si="14"/>
        <v>0</v>
      </c>
    </row>
    <row r="186" spans="1:17" s="15" customFormat="1" ht="45.75" customHeight="1" x14ac:dyDescent="0.2">
      <c r="A186" s="23"/>
      <c r="B186" s="28">
        <v>1200000</v>
      </c>
      <c r="C186" s="28"/>
      <c r="D186" s="24"/>
      <c r="E186" s="50" t="s">
        <v>132</v>
      </c>
      <c r="F186" s="67">
        <f t="shared" si="10"/>
        <v>2535552</v>
      </c>
      <c r="G186" s="67">
        <f>G187</f>
        <v>2535552</v>
      </c>
      <c r="H186" s="67">
        <f>H187</f>
        <v>28000</v>
      </c>
      <c r="I186" s="67">
        <f>I187</f>
        <v>690000</v>
      </c>
      <c r="J186" s="67">
        <f>J187</f>
        <v>0</v>
      </c>
      <c r="K186" s="72">
        <f t="shared" si="11"/>
        <v>3235583.6</v>
      </c>
      <c r="L186" s="72">
        <f>L187</f>
        <v>2495864.6</v>
      </c>
      <c r="M186" s="72">
        <f>M187</f>
        <v>0</v>
      </c>
      <c r="N186" s="72">
        <f>N187</f>
        <v>0</v>
      </c>
      <c r="O186" s="72">
        <f>O187</f>
        <v>0</v>
      </c>
      <c r="P186" s="72">
        <f>P187</f>
        <v>3235583.6</v>
      </c>
      <c r="Q186" s="72">
        <f t="shared" si="14"/>
        <v>5771135.5999999996</v>
      </c>
    </row>
    <row r="187" spans="1:17" s="15" customFormat="1" ht="44.25" customHeight="1" x14ac:dyDescent="0.2">
      <c r="A187" s="23"/>
      <c r="B187" s="28">
        <v>1210000</v>
      </c>
      <c r="C187" s="28"/>
      <c r="D187" s="24"/>
      <c r="E187" s="51" t="s">
        <v>133</v>
      </c>
      <c r="F187" s="67">
        <f t="shared" si="10"/>
        <v>2535552</v>
      </c>
      <c r="G187" s="67">
        <f>G188+G196+G223+G227+G193+G191+G220</f>
        <v>2535552</v>
      </c>
      <c r="H187" s="67">
        <f>H188+H196+H223+H228+H193</f>
        <v>28000</v>
      </c>
      <c r="I187" s="67">
        <f>I188+I196+I223+I228+I193</f>
        <v>690000</v>
      </c>
      <c r="J187" s="67">
        <f>J188+J196+J223+J228+J193</f>
        <v>0</v>
      </c>
      <c r="K187" s="72">
        <f t="shared" si="11"/>
        <v>3235583.6</v>
      </c>
      <c r="L187" s="71">
        <f>L191+L196+L216+L227</f>
        <v>2495864.6</v>
      </c>
      <c r="M187" s="71">
        <f>M188+M193+M196+M216+M227</f>
        <v>0</v>
      </c>
      <c r="N187" s="71">
        <f>N188+N193+N196+N216+N227</f>
        <v>0</v>
      </c>
      <c r="O187" s="71">
        <f>O188+O193+O196+O216+O227</f>
        <v>0</v>
      </c>
      <c r="P187" s="71">
        <f>P188+P193+P196+P216+P227</f>
        <v>3235583.6</v>
      </c>
      <c r="Q187" s="72">
        <f t="shared" si="14"/>
        <v>5771135.5999999996</v>
      </c>
    </row>
    <row r="188" spans="1:17" s="15" customFormat="1" ht="1.5" hidden="1" customHeight="1" x14ac:dyDescent="0.2">
      <c r="A188" s="23"/>
      <c r="B188" s="20" t="s">
        <v>270</v>
      </c>
      <c r="C188" s="20" t="s">
        <v>51</v>
      </c>
      <c r="D188" s="20"/>
      <c r="E188" s="49" t="s">
        <v>43</v>
      </c>
      <c r="F188" s="67">
        <f t="shared" si="10"/>
        <v>0</v>
      </c>
      <c r="G188" s="67">
        <f>G189+G190</f>
        <v>0</v>
      </c>
      <c r="H188" s="67">
        <f>H189</f>
        <v>0</v>
      </c>
      <c r="I188" s="67">
        <f>I189</f>
        <v>0</v>
      </c>
      <c r="J188" s="68">
        <f>J189</f>
        <v>0</v>
      </c>
      <c r="K188" s="67">
        <f t="shared" si="11"/>
        <v>0</v>
      </c>
      <c r="L188" s="68">
        <f>L189+L190</f>
        <v>0</v>
      </c>
      <c r="M188" s="68">
        <f>M189+M190</f>
        <v>0</v>
      </c>
      <c r="N188" s="68">
        <f>N189+N190</f>
        <v>0</v>
      </c>
      <c r="O188" s="68">
        <f>O189+O190</f>
        <v>0</v>
      </c>
      <c r="P188" s="68">
        <f>P189+P190</f>
        <v>0</v>
      </c>
      <c r="Q188" s="67">
        <f t="shared" si="14"/>
        <v>0</v>
      </c>
    </row>
    <row r="189" spans="1:17" s="15" customFormat="1" ht="27.75" hidden="1" customHeight="1" x14ac:dyDescent="0.2">
      <c r="A189" s="23"/>
      <c r="B189" s="28">
        <v>1210160</v>
      </c>
      <c r="C189" s="24" t="s">
        <v>137</v>
      </c>
      <c r="D189" s="24" t="s">
        <v>9</v>
      </c>
      <c r="E189" s="25" t="s">
        <v>138</v>
      </c>
      <c r="F189" s="67">
        <f t="shared" si="10"/>
        <v>0</v>
      </c>
      <c r="G189" s="67"/>
      <c r="H189" s="67"/>
      <c r="I189" s="67"/>
      <c r="J189" s="68"/>
      <c r="K189" s="67">
        <f t="shared" si="11"/>
        <v>0</v>
      </c>
      <c r="L189" s="68"/>
      <c r="M189" s="68"/>
      <c r="N189" s="68"/>
      <c r="O189" s="68"/>
      <c r="P189" s="68"/>
      <c r="Q189" s="67">
        <f t="shared" si="14"/>
        <v>0</v>
      </c>
    </row>
    <row r="190" spans="1:17" s="15" customFormat="1" ht="15" hidden="1" x14ac:dyDescent="0.2">
      <c r="A190" s="23"/>
      <c r="B190" s="28">
        <v>1210180</v>
      </c>
      <c r="C190" s="24" t="s">
        <v>157</v>
      </c>
      <c r="D190" s="24" t="s">
        <v>9</v>
      </c>
      <c r="E190" s="25" t="s">
        <v>158</v>
      </c>
      <c r="F190" s="67">
        <f t="shared" si="10"/>
        <v>0</v>
      </c>
      <c r="G190" s="67"/>
      <c r="H190" s="67"/>
      <c r="I190" s="67"/>
      <c r="J190" s="68"/>
      <c r="K190" s="67">
        <f t="shared" si="11"/>
        <v>0</v>
      </c>
      <c r="L190" s="68"/>
      <c r="M190" s="68"/>
      <c r="N190" s="68"/>
      <c r="O190" s="68"/>
      <c r="P190" s="68"/>
      <c r="Q190" s="67">
        <f t="shared" si="14"/>
        <v>0</v>
      </c>
    </row>
    <row r="191" spans="1:17" s="15" customFormat="1" ht="15" hidden="1" x14ac:dyDescent="0.2">
      <c r="A191" s="23"/>
      <c r="B191" s="28">
        <v>1213000</v>
      </c>
      <c r="C191" s="24" t="s">
        <v>57</v>
      </c>
      <c r="D191" s="24"/>
      <c r="E191" s="29" t="s">
        <v>44</v>
      </c>
      <c r="F191" s="67">
        <f>F192</f>
        <v>0</v>
      </c>
      <c r="G191" s="67">
        <f>G192</f>
        <v>0</v>
      </c>
      <c r="H191" s="67"/>
      <c r="I191" s="67"/>
      <c r="J191" s="68"/>
      <c r="K191" s="67"/>
      <c r="L191" s="68"/>
      <c r="M191" s="68"/>
      <c r="N191" s="68"/>
      <c r="O191" s="68"/>
      <c r="P191" s="68"/>
      <c r="Q191" s="67">
        <f>F191</f>
        <v>0</v>
      </c>
    </row>
    <row r="192" spans="1:17" s="15" customFormat="1" ht="15" hidden="1" x14ac:dyDescent="0.2">
      <c r="A192" s="23"/>
      <c r="B192" s="28">
        <v>1213210</v>
      </c>
      <c r="C192" s="24" t="s">
        <v>376</v>
      </c>
      <c r="D192" s="24" t="s">
        <v>129</v>
      </c>
      <c r="E192" s="40" t="s">
        <v>128</v>
      </c>
      <c r="F192" s="67">
        <f>G192</f>
        <v>0</v>
      </c>
      <c r="G192" s="67"/>
      <c r="H192" s="67"/>
      <c r="I192" s="67"/>
      <c r="J192" s="68"/>
      <c r="K192" s="67"/>
      <c r="L192" s="68"/>
      <c r="M192" s="68"/>
      <c r="N192" s="68"/>
      <c r="O192" s="68"/>
      <c r="P192" s="68"/>
      <c r="Q192" s="67">
        <f>F192</f>
        <v>0</v>
      </c>
    </row>
    <row r="193" spans="1:17" s="15" customFormat="1" ht="14.25" hidden="1" x14ac:dyDescent="0.2">
      <c r="A193" s="23"/>
      <c r="B193" s="28">
        <v>1214000</v>
      </c>
      <c r="C193" s="28">
        <v>4000</v>
      </c>
      <c r="D193" s="20"/>
      <c r="E193" s="49" t="s">
        <v>78</v>
      </c>
      <c r="F193" s="67">
        <f t="shared" si="10"/>
        <v>0</v>
      </c>
      <c r="G193" s="67">
        <f>G194</f>
        <v>0</v>
      </c>
      <c r="H193" s="67">
        <f>H194</f>
        <v>0</v>
      </c>
      <c r="I193" s="67">
        <f>I194</f>
        <v>0</v>
      </c>
      <c r="J193" s="67">
        <f>J194</f>
        <v>0</v>
      </c>
      <c r="K193" s="67"/>
      <c r="L193" s="68"/>
      <c r="M193" s="68"/>
      <c r="N193" s="68"/>
      <c r="O193" s="68"/>
      <c r="P193" s="68"/>
      <c r="Q193" s="67">
        <f t="shared" si="14"/>
        <v>0</v>
      </c>
    </row>
    <row r="194" spans="1:17" s="15" customFormat="1" ht="14.25" hidden="1" x14ac:dyDescent="0.2">
      <c r="A194" s="23"/>
      <c r="B194" s="28">
        <v>1214080</v>
      </c>
      <c r="C194" s="28">
        <v>4080</v>
      </c>
      <c r="D194" s="20"/>
      <c r="E194" s="49" t="s">
        <v>166</v>
      </c>
      <c r="F194" s="67">
        <f t="shared" si="10"/>
        <v>0</v>
      </c>
      <c r="G194" s="67">
        <f>G195</f>
        <v>0</v>
      </c>
      <c r="H194" s="68"/>
      <c r="I194" s="68"/>
      <c r="J194" s="68"/>
      <c r="K194" s="67"/>
      <c r="L194" s="68"/>
      <c r="M194" s="68"/>
      <c r="N194" s="68"/>
      <c r="O194" s="68"/>
      <c r="P194" s="68"/>
      <c r="Q194" s="67">
        <f t="shared" si="14"/>
        <v>0</v>
      </c>
    </row>
    <row r="195" spans="1:17" s="15" customFormat="1" ht="15" hidden="1" x14ac:dyDescent="0.2">
      <c r="A195" s="23"/>
      <c r="B195" s="28">
        <v>1214082</v>
      </c>
      <c r="C195" s="28">
        <v>4082</v>
      </c>
      <c r="D195" s="24" t="s">
        <v>82</v>
      </c>
      <c r="E195" s="48" t="s">
        <v>354</v>
      </c>
      <c r="F195" s="67">
        <f t="shared" si="10"/>
        <v>0</v>
      </c>
      <c r="G195" s="68"/>
      <c r="H195" s="68"/>
      <c r="I195" s="68"/>
      <c r="J195" s="68"/>
      <c r="K195" s="67"/>
      <c r="L195" s="68"/>
      <c r="M195" s="68"/>
      <c r="N195" s="68"/>
      <c r="O195" s="68"/>
      <c r="P195" s="68"/>
      <c r="Q195" s="67">
        <f t="shared" si="14"/>
        <v>0</v>
      </c>
    </row>
    <row r="196" spans="1:17" s="15" customFormat="1" ht="16.5" customHeight="1" x14ac:dyDescent="0.2">
      <c r="A196" s="23"/>
      <c r="B196" s="28">
        <v>1216000</v>
      </c>
      <c r="C196" s="24" t="s">
        <v>89</v>
      </c>
      <c r="D196" s="24"/>
      <c r="E196" s="49" t="s">
        <v>90</v>
      </c>
      <c r="F196" s="67">
        <f>G196+J196</f>
        <v>1570000</v>
      </c>
      <c r="G196" s="67">
        <f>G203+G209+G210+G212+G214</f>
        <v>1570000</v>
      </c>
      <c r="H196" s="67">
        <f>H197+H200+H201+H210+H212+H214+H220</f>
        <v>0</v>
      </c>
      <c r="I196" s="67">
        <f>I197+I200+I201+I210+I212+I214+I220</f>
        <v>690000</v>
      </c>
      <c r="J196" s="67">
        <f>J197+J200+J201+J210+J212+J214+J220</f>
        <v>0</v>
      </c>
      <c r="K196" s="72">
        <f t="shared" si="11"/>
        <v>403600</v>
      </c>
      <c r="L196" s="72">
        <f>L203+L209+L210+L212+L211</f>
        <v>403600</v>
      </c>
      <c r="M196" s="72">
        <f>M203+M209+M210+M212+M211</f>
        <v>0</v>
      </c>
      <c r="N196" s="72">
        <f>N203+N209+N210+N212+N211</f>
        <v>0</v>
      </c>
      <c r="O196" s="72">
        <f>O203+O209+O210+O212+O211</f>
        <v>0</v>
      </c>
      <c r="P196" s="72">
        <f>P203+P209+P210+P212+P211</f>
        <v>403600</v>
      </c>
      <c r="Q196" s="72">
        <f t="shared" si="14"/>
        <v>1973600</v>
      </c>
    </row>
    <row r="197" spans="1:17" s="15" customFormat="1" ht="0.75" hidden="1" customHeight="1" x14ac:dyDescent="0.2">
      <c r="A197" s="23"/>
      <c r="B197" s="28">
        <v>4016020</v>
      </c>
      <c r="C197" s="24" t="s">
        <v>91</v>
      </c>
      <c r="D197" s="24"/>
      <c r="E197" s="49" t="s">
        <v>92</v>
      </c>
      <c r="F197" s="67">
        <f t="shared" si="10"/>
        <v>0</v>
      </c>
      <c r="G197" s="68">
        <f>G198+G199</f>
        <v>0</v>
      </c>
      <c r="H197" s="68">
        <f>H198+H199</f>
        <v>0</v>
      </c>
      <c r="I197" s="68">
        <f>I198+I199</f>
        <v>0</v>
      </c>
      <c r="J197" s="68">
        <f>J198+J199</f>
        <v>0</v>
      </c>
      <c r="K197" s="67">
        <f t="shared" si="11"/>
        <v>0</v>
      </c>
      <c r="L197" s="68">
        <f>L198+L199</f>
        <v>0</v>
      </c>
      <c r="M197" s="68">
        <f>M198+M199</f>
        <v>0</v>
      </c>
      <c r="N197" s="68">
        <f>N198+N199</f>
        <v>0</v>
      </c>
      <c r="O197" s="68">
        <f>O198+O199</f>
        <v>0</v>
      </c>
      <c r="P197" s="68">
        <f>P198+P199</f>
        <v>0</v>
      </c>
      <c r="Q197" s="67">
        <f t="shared" si="14"/>
        <v>0</v>
      </c>
    </row>
    <row r="198" spans="1:17" s="15" customFormat="1" ht="15" hidden="1" x14ac:dyDescent="0.2">
      <c r="A198" s="23"/>
      <c r="B198" s="28">
        <v>4016021</v>
      </c>
      <c r="C198" s="24" t="s">
        <v>93</v>
      </c>
      <c r="D198" s="24" t="s">
        <v>94</v>
      </c>
      <c r="E198" s="48" t="s">
        <v>95</v>
      </c>
      <c r="F198" s="67">
        <f t="shared" si="10"/>
        <v>0</v>
      </c>
      <c r="G198" s="68"/>
      <c r="H198" s="68"/>
      <c r="I198" s="68"/>
      <c r="J198" s="68"/>
      <c r="K198" s="67">
        <f t="shared" si="11"/>
        <v>0</v>
      </c>
      <c r="L198" s="68"/>
      <c r="M198" s="68"/>
      <c r="N198" s="68"/>
      <c r="O198" s="68"/>
      <c r="P198" s="68"/>
      <c r="Q198" s="67">
        <f t="shared" si="14"/>
        <v>0</v>
      </c>
    </row>
    <row r="199" spans="1:17" s="15" customFormat="1" ht="30" hidden="1" x14ac:dyDescent="0.2">
      <c r="A199" s="23"/>
      <c r="B199" s="28">
        <v>4016022</v>
      </c>
      <c r="C199" s="24" t="s">
        <v>96</v>
      </c>
      <c r="D199" s="24" t="s">
        <v>94</v>
      </c>
      <c r="E199" s="48" t="s">
        <v>97</v>
      </c>
      <c r="F199" s="67">
        <f t="shared" si="10"/>
        <v>0</v>
      </c>
      <c r="G199" s="68"/>
      <c r="H199" s="68"/>
      <c r="I199" s="68"/>
      <c r="J199" s="68"/>
      <c r="K199" s="67">
        <f t="shared" si="11"/>
        <v>0</v>
      </c>
      <c r="L199" s="68"/>
      <c r="M199" s="68"/>
      <c r="N199" s="68"/>
      <c r="O199" s="68"/>
      <c r="P199" s="68"/>
      <c r="Q199" s="67">
        <f t="shared" si="14"/>
        <v>0</v>
      </c>
    </row>
    <row r="200" spans="1:17" s="15" customFormat="1" ht="15" hidden="1" x14ac:dyDescent="0.2">
      <c r="A200" s="23"/>
      <c r="B200" s="28">
        <v>4016030</v>
      </c>
      <c r="C200" s="24" t="s">
        <v>98</v>
      </c>
      <c r="D200" s="24" t="s">
        <v>94</v>
      </c>
      <c r="E200" s="48" t="s">
        <v>99</v>
      </c>
      <c r="F200" s="67">
        <f t="shared" si="10"/>
        <v>0</v>
      </c>
      <c r="G200" s="68"/>
      <c r="H200" s="68"/>
      <c r="I200" s="68"/>
      <c r="J200" s="68"/>
      <c r="K200" s="67">
        <f t="shared" si="11"/>
        <v>0</v>
      </c>
      <c r="L200" s="68"/>
      <c r="M200" s="68"/>
      <c r="N200" s="68"/>
      <c r="O200" s="68"/>
      <c r="P200" s="68"/>
      <c r="Q200" s="67">
        <f t="shared" si="14"/>
        <v>0</v>
      </c>
    </row>
    <row r="201" spans="1:17" s="15" customFormat="1" ht="15" hidden="1" x14ac:dyDescent="0.2">
      <c r="A201" s="23"/>
      <c r="B201" s="28">
        <v>1216050</v>
      </c>
      <c r="C201" s="24" t="s">
        <v>100</v>
      </c>
      <c r="D201" s="24"/>
      <c r="E201" s="49" t="s">
        <v>101</v>
      </c>
      <c r="F201" s="67">
        <f t="shared" si="10"/>
        <v>0</v>
      </c>
      <c r="G201" s="68">
        <f>G202</f>
        <v>0</v>
      </c>
      <c r="H201" s="68">
        <f>H202</f>
        <v>0</v>
      </c>
      <c r="I201" s="68">
        <f>I202</f>
        <v>0</v>
      </c>
      <c r="J201" s="68">
        <f>J202</f>
        <v>0</v>
      </c>
      <c r="K201" s="67">
        <f t="shared" si="11"/>
        <v>0</v>
      </c>
      <c r="L201" s="68">
        <f>L202</f>
        <v>0</v>
      </c>
      <c r="M201" s="68">
        <f>M202</f>
        <v>0</v>
      </c>
      <c r="N201" s="68">
        <f>N202</f>
        <v>0</v>
      </c>
      <c r="O201" s="68">
        <f>O202</f>
        <v>0</v>
      </c>
      <c r="P201" s="68">
        <f>P202</f>
        <v>0</v>
      </c>
      <c r="Q201" s="67">
        <f t="shared" si="14"/>
        <v>0</v>
      </c>
    </row>
    <row r="202" spans="1:17" s="15" customFormat="1" ht="30" hidden="1" x14ac:dyDescent="0.2">
      <c r="A202" s="23"/>
      <c r="B202" s="28">
        <v>1216052</v>
      </c>
      <c r="C202" s="24" t="s">
        <v>102</v>
      </c>
      <c r="D202" s="24" t="s">
        <v>103</v>
      </c>
      <c r="E202" s="48" t="s">
        <v>104</v>
      </c>
      <c r="F202" s="67">
        <f t="shared" si="10"/>
        <v>0</v>
      </c>
      <c r="G202" s="68"/>
      <c r="H202" s="68"/>
      <c r="I202" s="68"/>
      <c r="J202" s="68"/>
      <c r="K202" s="67">
        <f t="shared" si="11"/>
        <v>0</v>
      </c>
      <c r="L202" s="68"/>
      <c r="M202" s="68"/>
      <c r="N202" s="68"/>
      <c r="O202" s="68"/>
      <c r="P202" s="68"/>
      <c r="Q202" s="67">
        <f t="shared" si="14"/>
        <v>0</v>
      </c>
    </row>
    <row r="203" spans="1:17" s="15" customFormat="1" ht="28.5" x14ac:dyDescent="0.2">
      <c r="A203" s="23"/>
      <c r="B203" s="28">
        <v>1216010</v>
      </c>
      <c r="C203" s="20" t="s">
        <v>320</v>
      </c>
      <c r="D203" s="20"/>
      <c r="E203" s="49" t="s">
        <v>321</v>
      </c>
      <c r="F203" s="67">
        <f t="shared" si="10"/>
        <v>0</v>
      </c>
      <c r="G203" s="68">
        <f>G204+G205+G206+G207+G208</f>
        <v>0</v>
      </c>
      <c r="H203" s="68">
        <f>H204+H205+H206+H207+H208</f>
        <v>0</v>
      </c>
      <c r="I203" s="68">
        <f>I204+I205+I206+I207+I208</f>
        <v>0</v>
      </c>
      <c r="J203" s="68">
        <f>J204+J205+J206+J207+J208</f>
        <v>0</v>
      </c>
      <c r="K203" s="67">
        <f t="shared" si="11"/>
        <v>200000</v>
      </c>
      <c r="L203" s="68">
        <f>L204+L205+L206+L207+L208</f>
        <v>200000</v>
      </c>
      <c r="M203" s="68">
        <f>M204+M205+M206+M207+M208</f>
        <v>0</v>
      </c>
      <c r="N203" s="68">
        <f>N204+N205+N206+N207+N208</f>
        <v>0</v>
      </c>
      <c r="O203" s="68">
        <f>O204+O205+O206+O207+O208</f>
        <v>0</v>
      </c>
      <c r="P203" s="68">
        <f>P204+P205+P206+P207+P208</f>
        <v>200000</v>
      </c>
      <c r="Q203" s="67">
        <f t="shared" si="14"/>
        <v>200000</v>
      </c>
    </row>
    <row r="204" spans="1:17" s="15" customFormat="1" ht="27" customHeight="1" x14ac:dyDescent="0.2">
      <c r="A204" s="23"/>
      <c r="B204" s="28">
        <v>1216011</v>
      </c>
      <c r="C204" s="24" t="s">
        <v>301</v>
      </c>
      <c r="D204" s="24" t="s">
        <v>103</v>
      </c>
      <c r="E204" s="48" t="s">
        <v>302</v>
      </c>
      <c r="F204" s="67">
        <f t="shared" si="10"/>
        <v>0</v>
      </c>
      <c r="G204" s="68"/>
      <c r="H204" s="68"/>
      <c r="I204" s="68"/>
      <c r="J204" s="68"/>
      <c r="K204" s="67">
        <f t="shared" si="11"/>
        <v>100000</v>
      </c>
      <c r="L204" s="68">
        <v>100000</v>
      </c>
      <c r="M204" s="68"/>
      <c r="N204" s="68"/>
      <c r="O204" s="68"/>
      <c r="P204" s="68">
        <v>100000</v>
      </c>
      <c r="Q204" s="67">
        <f t="shared" si="14"/>
        <v>100000</v>
      </c>
    </row>
    <row r="205" spans="1:17" s="15" customFormat="1" ht="12.75" hidden="1" customHeight="1" x14ac:dyDescent="0.2">
      <c r="A205" s="23"/>
      <c r="B205" s="28">
        <v>1216012</v>
      </c>
      <c r="C205" s="24" t="s">
        <v>436</v>
      </c>
      <c r="D205" s="24" t="s">
        <v>103</v>
      </c>
      <c r="E205" s="48" t="s">
        <v>437</v>
      </c>
      <c r="F205" s="67">
        <f t="shared" si="10"/>
        <v>0</v>
      </c>
      <c r="G205" s="68"/>
      <c r="H205" s="68"/>
      <c r="I205" s="68"/>
      <c r="J205" s="68"/>
      <c r="K205" s="67">
        <f t="shared" si="11"/>
        <v>0</v>
      </c>
      <c r="L205" s="68"/>
      <c r="M205" s="68"/>
      <c r="N205" s="68"/>
      <c r="O205" s="68"/>
      <c r="P205" s="68"/>
      <c r="Q205" s="67">
        <f t="shared" si="14"/>
        <v>0</v>
      </c>
    </row>
    <row r="206" spans="1:17" s="15" customFormat="1" ht="27.75" customHeight="1" x14ac:dyDescent="0.2">
      <c r="A206" s="23"/>
      <c r="B206" s="28">
        <v>1216013</v>
      </c>
      <c r="C206" s="24" t="s">
        <v>322</v>
      </c>
      <c r="D206" s="24" t="s">
        <v>103</v>
      </c>
      <c r="E206" s="48" t="s">
        <v>323</v>
      </c>
      <c r="F206" s="67">
        <f t="shared" si="10"/>
        <v>0</v>
      </c>
      <c r="G206" s="68"/>
      <c r="H206" s="68"/>
      <c r="I206" s="68"/>
      <c r="J206" s="68"/>
      <c r="K206" s="67">
        <f t="shared" si="11"/>
        <v>100000</v>
      </c>
      <c r="L206" s="68">
        <v>100000</v>
      </c>
      <c r="M206" s="68"/>
      <c r="N206" s="68"/>
      <c r="O206" s="68"/>
      <c r="P206" s="68">
        <v>100000</v>
      </c>
      <c r="Q206" s="67">
        <f t="shared" si="14"/>
        <v>100000</v>
      </c>
    </row>
    <row r="207" spans="1:17" s="15" customFormat="1" ht="0.75" hidden="1" customHeight="1" x14ac:dyDescent="0.2">
      <c r="A207" s="23"/>
      <c r="B207" s="28">
        <v>1216015</v>
      </c>
      <c r="C207" s="24" t="s">
        <v>366</v>
      </c>
      <c r="D207" s="24" t="s">
        <v>103</v>
      </c>
      <c r="E207" s="48" t="s">
        <v>367</v>
      </c>
      <c r="F207" s="67"/>
      <c r="G207" s="68"/>
      <c r="H207" s="68"/>
      <c r="I207" s="68"/>
      <c r="J207" s="68"/>
      <c r="K207" s="67">
        <f>M207+P207</f>
        <v>0</v>
      </c>
      <c r="L207" s="68"/>
      <c r="M207" s="68"/>
      <c r="N207" s="68"/>
      <c r="O207" s="68"/>
      <c r="P207" s="68"/>
      <c r="Q207" s="67">
        <f t="shared" si="14"/>
        <v>0</v>
      </c>
    </row>
    <row r="208" spans="1:17" s="15" customFormat="1" ht="30" hidden="1" x14ac:dyDescent="0.2">
      <c r="A208" s="23"/>
      <c r="B208" s="28">
        <v>1216016</v>
      </c>
      <c r="C208" s="24" t="s">
        <v>434</v>
      </c>
      <c r="D208" s="24" t="s">
        <v>103</v>
      </c>
      <c r="E208" s="48" t="s">
        <v>435</v>
      </c>
      <c r="F208" s="67">
        <f>G208</f>
        <v>0</v>
      </c>
      <c r="G208" s="68"/>
      <c r="H208" s="68"/>
      <c r="I208" s="68"/>
      <c r="J208" s="68"/>
      <c r="K208" s="67">
        <f>M208+P208</f>
        <v>0</v>
      </c>
      <c r="L208" s="68"/>
      <c r="M208" s="68"/>
      <c r="N208" s="68"/>
      <c r="O208" s="68"/>
      <c r="P208" s="68"/>
      <c r="Q208" s="67">
        <f t="shared" si="14"/>
        <v>0</v>
      </c>
    </row>
    <row r="209" spans="1:17" s="15" customFormat="1" ht="45" x14ac:dyDescent="0.2">
      <c r="A209" s="23"/>
      <c r="B209" s="28">
        <v>1216020</v>
      </c>
      <c r="C209" s="24" t="s">
        <v>91</v>
      </c>
      <c r="D209" s="24" t="s">
        <v>103</v>
      </c>
      <c r="E209" s="48" t="s">
        <v>388</v>
      </c>
      <c r="F209" s="81">
        <f>G209</f>
        <v>500000</v>
      </c>
      <c r="G209" s="82">
        <v>500000</v>
      </c>
      <c r="H209" s="82"/>
      <c r="I209" s="82"/>
      <c r="J209" s="82"/>
      <c r="K209" s="81"/>
      <c r="L209" s="82"/>
      <c r="M209" s="82"/>
      <c r="N209" s="82"/>
      <c r="O209" s="82"/>
      <c r="P209" s="82"/>
      <c r="Q209" s="81">
        <f>F209</f>
        <v>500000</v>
      </c>
    </row>
    <row r="210" spans="1:17" s="15" customFormat="1" ht="18" customHeight="1" x14ac:dyDescent="0.2">
      <c r="A210" s="23"/>
      <c r="B210" s="28">
        <v>1216030</v>
      </c>
      <c r="C210" s="24" t="s">
        <v>98</v>
      </c>
      <c r="D210" s="24" t="s">
        <v>103</v>
      </c>
      <c r="E210" s="48" t="s">
        <v>167</v>
      </c>
      <c r="F210" s="81">
        <f t="shared" si="10"/>
        <v>1070000</v>
      </c>
      <c r="G210" s="82">
        <v>1070000</v>
      </c>
      <c r="H210" s="82"/>
      <c r="I210" s="82">
        <v>690000</v>
      </c>
      <c r="J210" s="82"/>
      <c r="K210" s="83">
        <f t="shared" si="11"/>
        <v>73600</v>
      </c>
      <c r="L210" s="84">
        <v>73600</v>
      </c>
      <c r="M210" s="84"/>
      <c r="N210" s="84"/>
      <c r="O210" s="84"/>
      <c r="P210" s="84">
        <v>73600</v>
      </c>
      <c r="Q210" s="83">
        <f t="shared" si="14"/>
        <v>1143600</v>
      </c>
    </row>
    <row r="211" spans="1:17" s="15" customFormat="1" ht="13.5" customHeight="1" x14ac:dyDescent="0.2">
      <c r="A211" s="23"/>
      <c r="B211" s="28">
        <v>1216040</v>
      </c>
      <c r="C211" s="24" t="s">
        <v>405</v>
      </c>
      <c r="D211" s="24" t="s">
        <v>103</v>
      </c>
      <c r="E211" s="48" t="s">
        <v>106</v>
      </c>
      <c r="F211" s="81">
        <f t="shared" si="10"/>
        <v>0</v>
      </c>
      <c r="G211" s="82"/>
      <c r="H211" s="82"/>
      <c r="I211" s="82"/>
      <c r="J211" s="82"/>
      <c r="K211" s="83">
        <f t="shared" si="11"/>
        <v>130000</v>
      </c>
      <c r="L211" s="84">
        <v>130000</v>
      </c>
      <c r="M211" s="84"/>
      <c r="N211" s="84"/>
      <c r="O211" s="84"/>
      <c r="P211" s="84">
        <v>130000</v>
      </c>
      <c r="Q211" s="81">
        <f t="shared" si="14"/>
        <v>130000</v>
      </c>
    </row>
    <row r="212" spans="1:17" s="15" customFormat="1" ht="0.75" hidden="1" customHeight="1" x14ac:dyDescent="0.2">
      <c r="A212" s="23"/>
      <c r="B212" s="28">
        <v>1216090</v>
      </c>
      <c r="C212" s="24" t="s">
        <v>369</v>
      </c>
      <c r="D212" s="24" t="s">
        <v>368</v>
      </c>
      <c r="E212" s="48" t="s">
        <v>370</v>
      </c>
      <c r="F212" s="67">
        <f t="shared" si="10"/>
        <v>0</v>
      </c>
      <c r="G212" s="68"/>
      <c r="H212" s="68"/>
      <c r="I212" s="68"/>
      <c r="J212" s="68"/>
      <c r="K212" s="67">
        <f t="shared" si="11"/>
        <v>0</v>
      </c>
      <c r="L212" s="68"/>
      <c r="M212" s="68"/>
      <c r="N212" s="68"/>
      <c r="O212" s="68"/>
      <c r="P212" s="68"/>
      <c r="Q212" s="67">
        <f t="shared" si="14"/>
        <v>0</v>
      </c>
    </row>
    <row r="213" spans="1:17" s="15" customFormat="1" ht="15" hidden="1" x14ac:dyDescent="0.2">
      <c r="A213" s="23"/>
      <c r="B213" s="28">
        <v>4016110</v>
      </c>
      <c r="C213" s="24" t="s">
        <v>105</v>
      </c>
      <c r="D213" s="24" t="s">
        <v>103</v>
      </c>
      <c r="E213" s="48" t="s">
        <v>106</v>
      </c>
      <c r="F213" s="67">
        <f t="shared" si="10"/>
        <v>0</v>
      </c>
      <c r="G213" s="68"/>
      <c r="H213" s="68"/>
      <c r="I213" s="68"/>
      <c r="J213" s="68"/>
      <c r="K213" s="67">
        <f t="shared" si="11"/>
        <v>0</v>
      </c>
      <c r="L213" s="68"/>
      <c r="M213" s="68"/>
      <c r="N213" s="68"/>
      <c r="O213" s="68"/>
      <c r="P213" s="68"/>
      <c r="Q213" s="67">
        <f t="shared" ref="Q213:Q258" si="15">F213+K213</f>
        <v>0</v>
      </c>
    </row>
    <row r="214" spans="1:17" s="15" customFormat="1" ht="15" hidden="1" x14ac:dyDescent="0.2">
      <c r="A214" s="23"/>
      <c r="B214" s="28">
        <v>4016300</v>
      </c>
      <c r="C214" s="24" t="s">
        <v>54</v>
      </c>
      <c r="D214" s="24"/>
      <c r="E214" s="49" t="s">
        <v>48</v>
      </c>
      <c r="F214" s="67">
        <f t="shared" si="10"/>
        <v>0</v>
      </c>
      <c r="G214" s="68">
        <f>G215</f>
        <v>0</v>
      </c>
      <c r="H214" s="68">
        <f>H215</f>
        <v>0</v>
      </c>
      <c r="I214" s="68">
        <f>I215</f>
        <v>0</v>
      </c>
      <c r="J214" s="68">
        <f>J215</f>
        <v>0</v>
      </c>
      <c r="K214" s="67">
        <f t="shared" si="11"/>
        <v>0</v>
      </c>
      <c r="L214" s="68">
        <f>L215</f>
        <v>0</v>
      </c>
      <c r="M214" s="68">
        <f>M215</f>
        <v>0</v>
      </c>
      <c r="N214" s="68">
        <f>N215</f>
        <v>0</v>
      </c>
      <c r="O214" s="68">
        <f>O215</f>
        <v>0</v>
      </c>
      <c r="P214" s="68">
        <f>P215</f>
        <v>0</v>
      </c>
      <c r="Q214" s="67">
        <f t="shared" si="15"/>
        <v>0</v>
      </c>
    </row>
    <row r="215" spans="1:17" s="15" customFormat="1" ht="15" hidden="1" x14ac:dyDescent="0.2">
      <c r="A215" s="23"/>
      <c r="B215" s="28">
        <v>4016300</v>
      </c>
      <c r="C215" s="24" t="s">
        <v>107</v>
      </c>
      <c r="D215" s="24" t="s">
        <v>22</v>
      </c>
      <c r="E215" s="48" t="s">
        <v>23</v>
      </c>
      <c r="F215" s="67">
        <f t="shared" si="10"/>
        <v>0</v>
      </c>
      <c r="G215" s="68"/>
      <c r="H215" s="68"/>
      <c r="I215" s="68"/>
      <c r="J215" s="68"/>
      <c r="K215" s="67">
        <f t="shared" si="11"/>
        <v>0</v>
      </c>
      <c r="L215" s="68"/>
      <c r="M215" s="68"/>
      <c r="N215" s="68"/>
      <c r="O215" s="68"/>
      <c r="P215" s="68"/>
      <c r="Q215" s="67">
        <f t="shared" si="15"/>
        <v>0</v>
      </c>
    </row>
    <row r="216" spans="1:17" s="15" customFormat="1" ht="18" customHeight="1" x14ac:dyDescent="0.2">
      <c r="A216" s="23"/>
      <c r="B216" s="28">
        <v>1217000</v>
      </c>
      <c r="C216" s="20" t="s">
        <v>168</v>
      </c>
      <c r="D216" s="24"/>
      <c r="E216" s="49" t="s">
        <v>169</v>
      </c>
      <c r="F216" s="67">
        <f t="shared" si="10"/>
        <v>928552</v>
      </c>
      <c r="G216" s="68">
        <f>G217+G220</f>
        <v>928552</v>
      </c>
      <c r="H216" s="68"/>
      <c r="I216" s="68"/>
      <c r="J216" s="68"/>
      <c r="K216" s="67">
        <f t="shared" si="11"/>
        <v>2338983.6</v>
      </c>
      <c r="L216" s="72">
        <f>L217+L220+L225</f>
        <v>2259829.6</v>
      </c>
      <c r="M216" s="67">
        <f>M217+M220+M225</f>
        <v>0</v>
      </c>
      <c r="N216" s="67">
        <f>N217+N220+N225</f>
        <v>0</v>
      </c>
      <c r="O216" s="67">
        <f>O217+O220+O225</f>
        <v>0</v>
      </c>
      <c r="P216" s="67">
        <f>P217+P220+P225</f>
        <v>2338983.6</v>
      </c>
      <c r="Q216" s="67">
        <f t="shared" si="15"/>
        <v>3267535.6</v>
      </c>
    </row>
    <row r="217" spans="1:17" s="15" customFormat="1" ht="13.5" customHeight="1" x14ac:dyDescent="0.2">
      <c r="A217" s="23"/>
      <c r="B217" s="28">
        <v>1217300</v>
      </c>
      <c r="C217" s="20" t="s">
        <v>113</v>
      </c>
      <c r="D217" s="24"/>
      <c r="E217" s="49" t="s">
        <v>144</v>
      </c>
      <c r="F217" s="67">
        <f t="shared" si="10"/>
        <v>0</v>
      </c>
      <c r="G217" s="68"/>
      <c r="H217" s="68"/>
      <c r="I217" s="68"/>
      <c r="J217" s="68"/>
      <c r="K217" s="72">
        <f t="shared" si="11"/>
        <v>901867.33</v>
      </c>
      <c r="L217" s="71">
        <v>901867.33</v>
      </c>
      <c r="M217" s="71">
        <f>M218+M219</f>
        <v>0</v>
      </c>
      <c r="N217" s="71">
        <f>N218+N219</f>
        <v>0</v>
      </c>
      <c r="O217" s="71">
        <f>O218+O219</f>
        <v>0</v>
      </c>
      <c r="P217" s="71">
        <v>901867.33</v>
      </c>
      <c r="Q217" s="72">
        <f t="shared" si="15"/>
        <v>901867.33</v>
      </c>
    </row>
    <row r="218" spans="1:17" s="15" customFormat="1" ht="29.25" customHeight="1" x14ac:dyDescent="0.2">
      <c r="A218" s="23"/>
      <c r="B218" s="28">
        <v>1217330</v>
      </c>
      <c r="C218" s="24" t="s">
        <v>324</v>
      </c>
      <c r="D218" s="24" t="s">
        <v>21</v>
      </c>
      <c r="E218" s="48" t="s">
        <v>325</v>
      </c>
      <c r="F218" s="81">
        <f t="shared" si="10"/>
        <v>0</v>
      </c>
      <c r="G218" s="82"/>
      <c r="H218" s="82"/>
      <c r="I218" s="82"/>
      <c r="J218" s="82"/>
      <c r="K218" s="83">
        <f t="shared" si="11"/>
        <v>901867.33</v>
      </c>
      <c r="L218" s="84">
        <v>901867.33</v>
      </c>
      <c r="M218" s="84"/>
      <c r="N218" s="84"/>
      <c r="O218" s="84"/>
      <c r="P218" s="84">
        <v>901867.33</v>
      </c>
      <c r="Q218" s="83">
        <f t="shared" si="15"/>
        <v>901867.33</v>
      </c>
    </row>
    <row r="219" spans="1:17" s="15" customFormat="1" ht="30" hidden="1" x14ac:dyDescent="0.2">
      <c r="A219" s="23"/>
      <c r="B219" s="28">
        <v>1217363</v>
      </c>
      <c r="C219" s="24" t="s">
        <v>406</v>
      </c>
      <c r="D219" s="24" t="s">
        <v>22</v>
      </c>
      <c r="E219" s="27" t="s">
        <v>402</v>
      </c>
      <c r="F219" s="67"/>
      <c r="G219" s="68"/>
      <c r="H219" s="68"/>
      <c r="I219" s="68"/>
      <c r="J219" s="68"/>
      <c r="K219" s="67">
        <f t="shared" si="11"/>
        <v>0</v>
      </c>
      <c r="L219" s="68"/>
      <c r="M219" s="68"/>
      <c r="N219" s="68"/>
      <c r="O219" s="68"/>
      <c r="P219" s="68"/>
      <c r="Q219" s="72">
        <f t="shared" si="15"/>
        <v>0</v>
      </c>
    </row>
    <row r="220" spans="1:17" s="15" customFormat="1" ht="26.25" customHeight="1" x14ac:dyDescent="0.2">
      <c r="A220" s="23"/>
      <c r="B220" s="28">
        <v>1217400</v>
      </c>
      <c r="C220" s="20" t="s">
        <v>109</v>
      </c>
      <c r="D220" s="24"/>
      <c r="E220" s="49" t="s">
        <v>170</v>
      </c>
      <c r="F220" s="67">
        <f t="shared" si="10"/>
        <v>928552</v>
      </c>
      <c r="G220" s="67">
        <f>G222</f>
        <v>928552</v>
      </c>
      <c r="H220" s="67">
        <f>H222</f>
        <v>0</v>
      </c>
      <c r="I220" s="67">
        <f>I222</f>
        <v>0</v>
      </c>
      <c r="J220" s="67">
        <f>J222</f>
        <v>0</v>
      </c>
      <c r="K220" s="72">
        <f t="shared" si="11"/>
        <v>1437116.27</v>
      </c>
      <c r="L220" s="71">
        <f>L222</f>
        <v>1357962.27</v>
      </c>
      <c r="M220" s="68">
        <f>M222</f>
        <v>0</v>
      </c>
      <c r="N220" s="68">
        <f>N222</f>
        <v>0</v>
      </c>
      <c r="O220" s="68">
        <f>O222</f>
        <v>0</v>
      </c>
      <c r="P220" s="71">
        <f>P222</f>
        <v>1437116.27</v>
      </c>
      <c r="Q220" s="72">
        <f t="shared" si="15"/>
        <v>2365668.27</v>
      </c>
    </row>
    <row r="221" spans="1:17" s="15" customFormat="1" ht="0.75" hidden="1" customHeight="1" x14ac:dyDescent="0.2">
      <c r="A221" s="23"/>
      <c r="B221" s="28">
        <v>1217460</v>
      </c>
      <c r="C221" s="24" t="s">
        <v>303</v>
      </c>
      <c r="D221" s="24"/>
      <c r="E221" s="48" t="s">
        <v>306</v>
      </c>
      <c r="F221" s="67">
        <f t="shared" ref="F221:F268" si="16">G221+J221</f>
        <v>928552</v>
      </c>
      <c r="G221" s="67">
        <f>G222</f>
        <v>928552</v>
      </c>
      <c r="H221" s="67"/>
      <c r="I221" s="67"/>
      <c r="J221" s="67"/>
      <c r="K221" s="72">
        <f t="shared" si="11"/>
        <v>0</v>
      </c>
      <c r="L221" s="71"/>
      <c r="M221" s="68">
        <f>M222</f>
        <v>0</v>
      </c>
      <c r="N221" s="68">
        <f>N222</f>
        <v>0</v>
      </c>
      <c r="O221" s="68">
        <f>O222</f>
        <v>0</v>
      </c>
      <c r="P221" s="68"/>
      <c r="Q221" s="72">
        <f t="shared" si="15"/>
        <v>928552</v>
      </c>
    </row>
    <row r="222" spans="1:17" s="15" customFormat="1" ht="26.25" customHeight="1" x14ac:dyDescent="0.2">
      <c r="A222" s="23"/>
      <c r="B222" s="28">
        <v>1217461</v>
      </c>
      <c r="C222" s="24" t="s">
        <v>304</v>
      </c>
      <c r="D222" s="24" t="s">
        <v>108</v>
      </c>
      <c r="E222" s="48" t="s">
        <v>305</v>
      </c>
      <c r="F222" s="81">
        <f t="shared" si="16"/>
        <v>928552</v>
      </c>
      <c r="G222" s="82">
        <v>928552</v>
      </c>
      <c r="H222" s="82"/>
      <c r="I222" s="82"/>
      <c r="J222" s="82"/>
      <c r="K222" s="83">
        <f t="shared" ref="K222:K277" si="17">M222+P222</f>
        <v>1437116.27</v>
      </c>
      <c r="L222" s="84">
        <v>1357962.27</v>
      </c>
      <c r="M222" s="82"/>
      <c r="N222" s="82"/>
      <c r="O222" s="82"/>
      <c r="P222" s="84">
        <v>1437116.27</v>
      </c>
      <c r="Q222" s="83">
        <f t="shared" si="15"/>
        <v>2365668.27</v>
      </c>
    </row>
    <row r="223" spans="1:17" s="15" customFormat="1" ht="12" hidden="1" customHeight="1" x14ac:dyDescent="0.2">
      <c r="A223" s="23"/>
      <c r="B223" s="28">
        <v>1217400</v>
      </c>
      <c r="C223" s="24" t="s">
        <v>109</v>
      </c>
      <c r="D223" s="24"/>
      <c r="E223" s="49" t="s">
        <v>49</v>
      </c>
      <c r="F223" s="67">
        <f t="shared" si="16"/>
        <v>0</v>
      </c>
      <c r="G223" s="68">
        <f>G224</f>
        <v>0</v>
      </c>
      <c r="H223" s="68">
        <f>H224</f>
        <v>0</v>
      </c>
      <c r="I223" s="68">
        <f>I224</f>
        <v>0</v>
      </c>
      <c r="J223" s="68">
        <f>J224</f>
        <v>0</v>
      </c>
      <c r="K223" s="67">
        <f t="shared" si="17"/>
        <v>0</v>
      </c>
      <c r="L223" s="68">
        <f>L224</f>
        <v>0</v>
      </c>
      <c r="M223" s="68">
        <f>M224</f>
        <v>0</v>
      </c>
      <c r="N223" s="68">
        <f>N224</f>
        <v>0</v>
      </c>
      <c r="O223" s="68">
        <f>O224</f>
        <v>0</v>
      </c>
      <c r="P223" s="68">
        <f>P224</f>
        <v>0</v>
      </c>
      <c r="Q223" s="67">
        <f t="shared" si="15"/>
        <v>0</v>
      </c>
    </row>
    <row r="224" spans="1:17" s="15" customFormat="1" ht="15" hidden="1" x14ac:dyDescent="0.2">
      <c r="A224" s="23"/>
      <c r="B224" s="28">
        <v>1217470</v>
      </c>
      <c r="C224" s="24" t="s">
        <v>110</v>
      </c>
      <c r="D224" s="24" t="s">
        <v>22</v>
      </c>
      <c r="E224" s="48" t="s">
        <v>111</v>
      </c>
      <c r="F224" s="67">
        <f t="shared" si="16"/>
        <v>0</v>
      </c>
      <c r="G224" s="68"/>
      <c r="H224" s="68"/>
      <c r="I224" s="68"/>
      <c r="J224" s="68"/>
      <c r="K224" s="67">
        <f t="shared" si="17"/>
        <v>0</v>
      </c>
      <c r="L224" s="68"/>
      <c r="M224" s="68"/>
      <c r="N224" s="68"/>
      <c r="O224" s="68"/>
      <c r="P224" s="68"/>
      <c r="Q224" s="67">
        <f t="shared" si="15"/>
        <v>0</v>
      </c>
    </row>
    <row r="225" spans="1:17" s="15" customFormat="1" ht="28.5" hidden="1" x14ac:dyDescent="0.2">
      <c r="A225" s="23"/>
      <c r="B225" s="28">
        <v>1217600</v>
      </c>
      <c r="C225" s="20" t="s">
        <v>308</v>
      </c>
      <c r="D225" s="24"/>
      <c r="E225" s="49" t="s">
        <v>440</v>
      </c>
      <c r="F225" s="67">
        <f t="shared" si="16"/>
        <v>0</v>
      </c>
      <c r="G225" s="68"/>
      <c r="H225" s="68"/>
      <c r="I225" s="68"/>
      <c r="J225" s="68"/>
      <c r="K225" s="67">
        <v>0</v>
      </c>
      <c r="L225" s="67">
        <v>0</v>
      </c>
      <c r="M225" s="67">
        <f>M226</f>
        <v>0</v>
      </c>
      <c r="N225" s="67">
        <f>N226</f>
        <v>0</v>
      </c>
      <c r="O225" s="67">
        <f>O226</f>
        <v>0</v>
      </c>
      <c r="P225" s="67">
        <v>0</v>
      </c>
      <c r="Q225" s="67">
        <f t="shared" si="15"/>
        <v>0</v>
      </c>
    </row>
    <row r="226" spans="1:17" s="15" customFormat="1" ht="15" hidden="1" x14ac:dyDescent="0.2">
      <c r="A226" s="23"/>
      <c r="B226" s="28">
        <v>1217670</v>
      </c>
      <c r="C226" s="24" t="s">
        <v>441</v>
      </c>
      <c r="D226" s="24" t="s">
        <v>22</v>
      </c>
      <c r="E226" s="48" t="s">
        <v>111</v>
      </c>
      <c r="F226" s="67">
        <f t="shared" si="16"/>
        <v>0</v>
      </c>
      <c r="G226" s="68"/>
      <c r="H226" s="68"/>
      <c r="I226" s="68"/>
      <c r="J226" s="68"/>
      <c r="K226" s="67">
        <f t="shared" si="17"/>
        <v>0</v>
      </c>
      <c r="L226" s="68"/>
      <c r="M226" s="68"/>
      <c r="N226" s="68"/>
      <c r="O226" s="68"/>
      <c r="P226" s="68"/>
      <c r="Q226" s="67">
        <f t="shared" si="15"/>
        <v>0</v>
      </c>
    </row>
    <row r="227" spans="1:17" s="15" customFormat="1" ht="15" x14ac:dyDescent="0.2">
      <c r="A227" s="23"/>
      <c r="B227" s="28">
        <v>1218000</v>
      </c>
      <c r="C227" s="20" t="s">
        <v>172</v>
      </c>
      <c r="D227" s="24"/>
      <c r="E227" s="49" t="s">
        <v>173</v>
      </c>
      <c r="F227" s="67">
        <f t="shared" si="16"/>
        <v>37000</v>
      </c>
      <c r="G227" s="68">
        <f>G228+G232+G230</f>
        <v>37000</v>
      </c>
      <c r="H227" s="68">
        <f>H228+H232</f>
        <v>28000</v>
      </c>
      <c r="I227" s="68">
        <f>I228+I232</f>
        <v>0</v>
      </c>
      <c r="J227" s="68">
        <f>J228+J232</f>
        <v>0</v>
      </c>
      <c r="K227" s="67">
        <f t="shared" si="17"/>
        <v>493000</v>
      </c>
      <c r="L227" s="67">
        <f>L228+L232</f>
        <v>-167565</v>
      </c>
      <c r="M227" s="67">
        <f>M228+M232</f>
        <v>0</v>
      </c>
      <c r="N227" s="67">
        <f>N228+N232</f>
        <v>0</v>
      </c>
      <c r="O227" s="67">
        <f>O228+O232</f>
        <v>0</v>
      </c>
      <c r="P227" s="67">
        <f>P228+P232</f>
        <v>493000</v>
      </c>
      <c r="Q227" s="67">
        <f t="shared" si="15"/>
        <v>530000</v>
      </c>
    </row>
    <row r="228" spans="1:17" s="15" customFormat="1" ht="28.5" x14ac:dyDescent="0.2">
      <c r="A228" s="23"/>
      <c r="B228" s="28">
        <v>1218100</v>
      </c>
      <c r="C228" s="20" t="s">
        <v>174</v>
      </c>
      <c r="D228" s="24"/>
      <c r="E228" s="49" t="s">
        <v>154</v>
      </c>
      <c r="F228" s="67">
        <f t="shared" si="16"/>
        <v>37000</v>
      </c>
      <c r="G228" s="67">
        <f>G229</f>
        <v>37000</v>
      </c>
      <c r="H228" s="67">
        <f>H229</f>
        <v>28000</v>
      </c>
      <c r="I228" s="67">
        <f>I229</f>
        <v>0</v>
      </c>
      <c r="J228" s="67">
        <f>J229</f>
        <v>0</v>
      </c>
      <c r="K228" s="67">
        <f t="shared" si="17"/>
        <v>0</v>
      </c>
      <c r="L228" s="68">
        <f>L229</f>
        <v>0</v>
      </c>
      <c r="M228" s="68">
        <f>M229</f>
        <v>0</v>
      </c>
      <c r="N228" s="68">
        <f>N229</f>
        <v>0</v>
      </c>
      <c r="O228" s="68">
        <f>O229</f>
        <v>0</v>
      </c>
      <c r="P228" s="68">
        <f>P229</f>
        <v>0</v>
      </c>
      <c r="Q228" s="67">
        <f t="shared" si="15"/>
        <v>37000</v>
      </c>
    </row>
    <row r="229" spans="1:17" s="15" customFormat="1" ht="12.75" customHeight="1" x14ac:dyDescent="0.2">
      <c r="A229" s="23"/>
      <c r="B229" s="28">
        <v>1218120</v>
      </c>
      <c r="C229" s="24" t="s">
        <v>290</v>
      </c>
      <c r="D229" s="24" t="s">
        <v>18</v>
      </c>
      <c r="E229" s="48" t="s">
        <v>171</v>
      </c>
      <c r="F229" s="81">
        <f t="shared" si="16"/>
        <v>37000</v>
      </c>
      <c r="G229" s="82">
        <v>37000</v>
      </c>
      <c r="H229" s="82">
        <v>28000</v>
      </c>
      <c r="I229" s="82"/>
      <c r="J229" s="82"/>
      <c r="K229" s="81">
        <f t="shared" si="17"/>
        <v>0</v>
      </c>
      <c r="L229" s="82"/>
      <c r="M229" s="82"/>
      <c r="N229" s="82"/>
      <c r="O229" s="82"/>
      <c r="P229" s="82"/>
      <c r="Q229" s="81">
        <f t="shared" si="15"/>
        <v>37000</v>
      </c>
    </row>
    <row r="230" spans="1:17" s="15" customFormat="1" ht="0.75" hidden="1" customHeight="1" x14ac:dyDescent="0.2">
      <c r="A230" s="23"/>
      <c r="B230" s="28">
        <v>1218200</v>
      </c>
      <c r="C230" s="20" t="s">
        <v>417</v>
      </c>
      <c r="D230" s="24"/>
      <c r="E230" s="49" t="s">
        <v>145</v>
      </c>
      <c r="F230" s="67">
        <f t="shared" si="16"/>
        <v>0</v>
      </c>
      <c r="G230" s="68">
        <f>G231</f>
        <v>0</v>
      </c>
      <c r="H230" s="68"/>
      <c r="I230" s="68"/>
      <c r="J230" s="68"/>
      <c r="K230" s="67"/>
      <c r="L230" s="68"/>
      <c r="M230" s="68"/>
      <c r="N230" s="68"/>
      <c r="O230" s="68"/>
      <c r="P230" s="68"/>
      <c r="Q230" s="67">
        <f t="shared" si="15"/>
        <v>0</v>
      </c>
    </row>
    <row r="231" spans="1:17" s="15" customFormat="1" ht="15" hidden="1" x14ac:dyDescent="0.2">
      <c r="A231" s="23"/>
      <c r="B231" s="28">
        <v>1218230</v>
      </c>
      <c r="C231" s="24" t="s">
        <v>364</v>
      </c>
      <c r="D231" s="24" t="s">
        <v>19</v>
      </c>
      <c r="E231" s="48" t="s">
        <v>418</v>
      </c>
      <c r="F231" s="67">
        <f t="shared" si="16"/>
        <v>0</v>
      </c>
      <c r="G231" s="68"/>
      <c r="H231" s="68"/>
      <c r="I231" s="68"/>
      <c r="J231" s="68"/>
      <c r="K231" s="67"/>
      <c r="L231" s="68"/>
      <c r="M231" s="68"/>
      <c r="N231" s="68"/>
      <c r="O231" s="68"/>
      <c r="P231" s="68"/>
      <c r="Q231" s="67">
        <f t="shared" si="15"/>
        <v>0</v>
      </c>
    </row>
    <row r="232" spans="1:17" s="15" customFormat="1" ht="15" x14ac:dyDescent="0.2">
      <c r="A232" s="23"/>
      <c r="B232" s="28">
        <v>1218300</v>
      </c>
      <c r="C232" s="24" t="s">
        <v>175</v>
      </c>
      <c r="D232" s="24"/>
      <c r="E232" s="29" t="s">
        <v>176</v>
      </c>
      <c r="F232" s="67">
        <f t="shared" si="16"/>
        <v>0</v>
      </c>
      <c r="G232" s="68"/>
      <c r="H232" s="68"/>
      <c r="I232" s="68"/>
      <c r="J232" s="68"/>
      <c r="K232" s="67">
        <f t="shared" si="17"/>
        <v>493000</v>
      </c>
      <c r="L232" s="67">
        <f>L233+L234+L235+L236</f>
        <v>-167565</v>
      </c>
      <c r="M232" s="67">
        <f t="shared" ref="M232:P232" si="18">M233+M234+M235+M236</f>
        <v>0</v>
      </c>
      <c r="N232" s="67">
        <f t="shared" si="18"/>
        <v>0</v>
      </c>
      <c r="O232" s="67">
        <f t="shared" si="18"/>
        <v>0</v>
      </c>
      <c r="P232" s="67">
        <f t="shared" si="18"/>
        <v>493000</v>
      </c>
      <c r="Q232" s="67">
        <f t="shared" si="15"/>
        <v>493000</v>
      </c>
    </row>
    <row r="233" spans="1:17" s="15" customFormat="1" ht="15" x14ac:dyDescent="0.2">
      <c r="A233" s="23"/>
      <c r="B233" s="28">
        <v>1218330</v>
      </c>
      <c r="C233" s="24" t="s">
        <v>407</v>
      </c>
      <c r="D233" s="24" t="s">
        <v>120</v>
      </c>
      <c r="E233" s="25" t="s">
        <v>408</v>
      </c>
      <c r="F233" s="81">
        <f t="shared" si="16"/>
        <v>0</v>
      </c>
      <c r="G233" s="82"/>
      <c r="H233" s="82"/>
      <c r="I233" s="82"/>
      <c r="J233" s="82"/>
      <c r="K233" s="82">
        <f t="shared" si="17"/>
        <v>575000</v>
      </c>
      <c r="L233" s="82"/>
      <c r="M233" s="82"/>
      <c r="N233" s="82"/>
      <c r="O233" s="82"/>
      <c r="P233" s="82">
        <v>575000</v>
      </c>
      <c r="Q233" s="81">
        <f t="shared" si="15"/>
        <v>575000</v>
      </c>
    </row>
    <row r="234" spans="1:17" s="15" customFormat="1" ht="15" x14ac:dyDescent="0.2">
      <c r="A234" s="23"/>
      <c r="B234" s="28">
        <v>1218330</v>
      </c>
      <c r="C234" s="24" t="s">
        <v>407</v>
      </c>
      <c r="D234" s="24" t="s">
        <v>120</v>
      </c>
      <c r="E234" s="25" t="s">
        <v>408</v>
      </c>
      <c r="F234" s="81"/>
      <c r="G234" s="82"/>
      <c r="H234" s="82"/>
      <c r="I234" s="82"/>
      <c r="J234" s="82"/>
      <c r="K234" s="82">
        <f t="shared" si="17"/>
        <v>-167565</v>
      </c>
      <c r="L234" s="82">
        <v>-167565</v>
      </c>
      <c r="M234" s="82"/>
      <c r="N234" s="82"/>
      <c r="O234" s="82"/>
      <c r="P234" s="82">
        <v>-167565</v>
      </c>
      <c r="Q234" s="81">
        <f t="shared" si="15"/>
        <v>-167565</v>
      </c>
    </row>
    <row r="235" spans="1:17" s="15" customFormat="1" ht="15" x14ac:dyDescent="0.2">
      <c r="A235" s="23"/>
      <c r="B235" s="28">
        <v>1218330</v>
      </c>
      <c r="C235" s="24" t="s">
        <v>407</v>
      </c>
      <c r="D235" s="24" t="s">
        <v>120</v>
      </c>
      <c r="E235" s="25" t="s">
        <v>408</v>
      </c>
      <c r="F235" s="81"/>
      <c r="G235" s="82"/>
      <c r="H235" s="82"/>
      <c r="I235" s="82"/>
      <c r="J235" s="82"/>
      <c r="K235" s="82">
        <f t="shared" si="17"/>
        <v>167565</v>
      </c>
      <c r="L235" s="82"/>
      <c r="M235" s="82"/>
      <c r="N235" s="82"/>
      <c r="O235" s="82"/>
      <c r="P235" s="82">
        <v>167565</v>
      </c>
      <c r="Q235" s="81">
        <f t="shared" si="15"/>
        <v>167565</v>
      </c>
    </row>
    <row r="236" spans="1:17" s="15" customFormat="1" ht="13.5" customHeight="1" x14ac:dyDescent="0.2">
      <c r="A236" s="23"/>
      <c r="B236" s="28">
        <v>1218340</v>
      </c>
      <c r="C236" s="24" t="s">
        <v>177</v>
      </c>
      <c r="D236" s="24" t="s">
        <v>120</v>
      </c>
      <c r="E236" s="25" t="s">
        <v>178</v>
      </c>
      <c r="F236" s="67">
        <f t="shared" si="16"/>
        <v>0</v>
      </c>
      <c r="G236" s="68"/>
      <c r="H236" s="68"/>
      <c r="I236" s="68"/>
      <c r="J236" s="68"/>
      <c r="K236" s="67">
        <f t="shared" si="17"/>
        <v>-82000</v>
      </c>
      <c r="L236" s="68"/>
      <c r="M236" s="68"/>
      <c r="N236" s="68"/>
      <c r="O236" s="68"/>
      <c r="P236" s="68">
        <v>-82000</v>
      </c>
      <c r="Q236" s="67">
        <f t="shared" si="15"/>
        <v>-82000</v>
      </c>
    </row>
    <row r="237" spans="1:17" s="15" customFormat="1" ht="0.75" hidden="1" customHeight="1" x14ac:dyDescent="0.2">
      <c r="A237" s="23"/>
      <c r="B237" s="28"/>
      <c r="C237" s="24"/>
      <c r="D237" s="24"/>
      <c r="E237" s="48"/>
      <c r="F237" s="67"/>
      <c r="G237" s="68"/>
      <c r="H237" s="68"/>
      <c r="I237" s="68"/>
      <c r="J237" s="68"/>
      <c r="K237" s="67"/>
      <c r="L237" s="68"/>
      <c r="M237" s="68"/>
      <c r="N237" s="68"/>
      <c r="O237" s="68"/>
      <c r="P237" s="68"/>
      <c r="Q237" s="67"/>
    </row>
    <row r="238" spans="1:17" s="15" customFormat="1" ht="43.5" x14ac:dyDescent="0.2">
      <c r="A238" s="23"/>
      <c r="B238" s="28">
        <v>3100000</v>
      </c>
      <c r="C238" s="24"/>
      <c r="D238" s="24"/>
      <c r="E238" s="50" t="s">
        <v>112</v>
      </c>
      <c r="F238" s="67">
        <f t="shared" si="16"/>
        <v>0</v>
      </c>
      <c r="G238" s="67">
        <f>G239</f>
        <v>0</v>
      </c>
      <c r="H238" s="67">
        <f>H239</f>
        <v>0</v>
      </c>
      <c r="I238" s="67">
        <f>I239</f>
        <v>0</v>
      </c>
      <c r="J238" s="67">
        <f>J239</f>
        <v>0</v>
      </c>
      <c r="K238" s="67">
        <f t="shared" si="17"/>
        <v>546240</v>
      </c>
      <c r="L238" s="67">
        <f>L239</f>
        <v>464240</v>
      </c>
      <c r="M238" s="67">
        <f>M239</f>
        <v>0</v>
      </c>
      <c r="N238" s="67">
        <f>N239</f>
        <v>0</v>
      </c>
      <c r="O238" s="67">
        <f>O239</f>
        <v>0</v>
      </c>
      <c r="P238" s="67">
        <f>P239</f>
        <v>546240</v>
      </c>
      <c r="Q238" s="67">
        <f t="shared" si="15"/>
        <v>546240</v>
      </c>
    </row>
    <row r="239" spans="1:17" s="15" customFormat="1" ht="42.75" customHeight="1" x14ac:dyDescent="0.2">
      <c r="A239" s="23"/>
      <c r="B239" s="28">
        <v>3110000</v>
      </c>
      <c r="C239" s="24"/>
      <c r="D239" s="24"/>
      <c r="E239" s="49" t="s">
        <v>326</v>
      </c>
      <c r="F239" s="67">
        <f t="shared" si="16"/>
        <v>0</v>
      </c>
      <c r="G239" s="67">
        <f>G240+G247+G248+G250+G251+G257+G243</f>
        <v>0</v>
      </c>
      <c r="H239" s="67">
        <f>H240+H250+H257+H259+H261+H263</f>
        <v>0</v>
      </c>
      <c r="I239" s="67">
        <f>I240+I250+I257+I259+I261+I263+I243</f>
        <v>0</v>
      </c>
      <c r="J239" s="67">
        <f>J240+J250+J257+J259+J261+J263</f>
        <v>0</v>
      </c>
      <c r="K239" s="67">
        <f t="shared" si="17"/>
        <v>546240</v>
      </c>
      <c r="L239" s="67">
        <f>L240+L247+L257+L243</f>
        <v>464240</v>
      </c>
      <c r="M239" s="67">
        <f>M240+M247+M257</f>
        <v>0</v>
      </c>
      <c r="N239" s="67">
        <f>N240+N247+N257</f>
        <v>0</v>
      </c>
      <c r="O239" s="67">
        <f>O240+O247+O257</f>
        <v>0</v>
      </c>
      <c r="P239" s="67">
        <f>P240+P247+P257+P243</f>
        <v>546240</v>
      </c>
      <c r="Q239" s="67">
        <f t="shared" si="15"/>
        <v>546240</v>
      </c>
    </row>
    <row r="240" spans="1:17" s="15" customFormat="1" ht="14.25" x14ac:dyDescent="0.2">
      <c r="A240" s="23"/>
      <c r="B240" s="20" t="s">
        <v>271</v>
      </c>
      <c r="C240" s="20" t="s">
        <v>51</v>
      </c>
      <c r="D240" s="20"/>
      <c r="E240" s="49" t="s">
        <v>43</v>
      </c>
      <c r="F240" s="67">
        <f t="shared" si="16"/>
        <v>0</v>
      </c>
      <c r="G240" s="67">
        <f>G241+G242</f>
        <v>0</v>
      </c>
      <c r="H240" s="67">
        <f>H241+H242</f>
        <v>0</v>
      </c>
      <c r="I240" s="67">
        <f>I241+I242</f>
        <v>0</v>
      </c>
      <c r="J240" s="67">
        <f>J241+J242</f>
        <v>0</v>
      </c>
      <c r="K240" s="67">
        <f t="shared" si="17"/>
        <v>0</v>
      </c>
      <c r="L240" s="68">
        <f>L241+L242</f>
        <v>0</v>
      </c>
      <c r="M240" s="68">
        <f>M241+M242</f>
        <v>0</v>
      </c>
      <c r="N240" s="68">
        <f>N241+N242</f>
        <v>0</v>
      </c>
      <c r="O240" s="68">
        <f>O241+O242</f>
        <v>0</v>
      </c>
      <c r="P240" s="68">
        <f>P241+P242</f>
        <v>0</v>
      </c>
      <c r="Q240" s="67">
        <f t="shared" si="15"/>
        <v>0</v>
      </c>
    </row>
    <row r="241" spans="1:17" s="15" customFormat="1" ht="27.75" customHeight="1" x14ac:dyDescent="0.2">
      <c r="A241" s="23"/>
      <c r="B241" s="28">
        <v>3110160</v>
      </c>
      <c r="C241" s="24" t="s">
        <v>137</v>
      </c>
      <c r="D241" s="24" t="s">
        <v>9</v>
      </c>
      <c r="E241" s="25" t="s">
        <v>138</v>
      </c>
      <c r="F241" s="67">
        <f t="shared" si="16"/>
        <v>0</v>
      </c>
      <c r="G241" s="68"/>
      <c r="H241" s="68"/>
      <c r="I241" s="68"/>
      <c r="J241" s="68"/>
      <c r="K241" s="67">
        <f t="shared" si="17"/>
        <v>0</v>
      </c>
      <c r="L241" s="68"/>
      <c r="M241" s="68"/>
      <c r="N241" s="68"/>
      <c r="O241" s="68"/>
      <c r="P241" s="68"/>
      <c r="Q241" s="67">
        <f t="shared" si="15"/>
        <v>0</v>
      </c>
    </row>
    <row r="242" spans="1:17" s="15" customFormat="1" ht="0.75" hidden="1" customHeight="1" x14ac:dyDescent="0.2">
      <c r="A242" s="23"/>
      <c r="B242" s="28">
        <v>3110180</v>
      </c>
      <c r="C242" s="24" t="s">
        <v>157</v>
      </c>
      <c r="D242" s="24" t="s">
        <v>24</v>
      </c>
      <c r="E242" s="25" t="s">
        <v>158</v>
      </c>
      <c r="F242" s="67">
        <f t="shared" si="16"/>
        <v>0</v>
      </c>
      <c r="G242" s="68"/>
      <c r="H242" s="68"/>
      <c r="I242" s="68"/>
      <c r="J242" s="68"/>
      <c r="K242" s="67">
        <f t="shared" si="17"/>
        <v>0</v>
      </c>
      <c r="L242" s="68"/>
      <c r="M242" s="68"/>
      <c r="N242" s="68"/>
      <c r="O242" s="68"/>
      <c r="P242" s="68"/>
      <c r="Q242" s="67">
        <f t="shared" si="15"/>
        <v>0</v>
      </c>
    </row>
    <row r="243" spans="1:17" s="15" customFormat="1" ht="16.5" customHeight="1" x14ac:dyDescent="0.2">
      <c r="A243" s="23"/>
      <c r="B243" s="28">
        <v>3116000</v>
      </c>
      <c r="C243" s="20" t="s">
        <v>89</v>
      </c>
      <c r="D243" s="24"/>
      <c r="E243" s="29" t="s">
        <v>90</v>
      </c>
      <c r="F243" s="67">
        <f>F244+F246</f>
        <v>0</v>
      </c>
      <c r="G243" s="68">
        <f>G244+G246</f>
        <v>0</v>
      </c>
      <c r="H243" s="68"/>
      <c r="I243" s="68">
        <f>I246</f>
        <v>0</v>
      </c>
      <c r="J243" s="68"/>
      <c r="K243" s="67">
        <f>M243+P243</f>
        <v>464240</v>
      </c>
      <c r="L243" s="67">
        <f>L244+L246</f>
        <v>464240</v>
      </c>
      <c r="M243" s="67">
        <f>M244+M246</f>
        <v>0</v>
      </c>
      <c r="N243" s="67"/>
      <c r="O243" s="67"/>
      <c r="P243" s="67">
        <f>P244+P246</f>
        <v>464240</v>
      </c>
      <c r="Q243" s="67">
        <f t="shared" si="15"/>
        <v>464240</v>
      </c>
    </row>
    <row r="244" spans="1:17" s="15" customFormat="1" ht="0.75" hidden="1" customHeight="1" x14ac:dyDescent="0.2">
      <c r="A244" s="23"/>
      <c r="B244" s="28">
        <v>3116030</v>
      </c>
      <c r="C244" s="24" t="s">
        <v>98</v>
      </c>
      <c r="D244" s="24" t="s">
        <v>103</v>
      </c>
      <c r="E244" s="25" t="s">
        <v>167</v>
      </c>
      <c r="F244" s="67"/>
      <c r="G244" s="68"/>
      <c r="H244" s="68"/>
      <c r="I244" s="68"/>
      <c r="J244" s="68"/>
      <c r="K244" s="67">
        <f>M244+P244</f>
        <v>0</v>
      </c>
      <c r="L244" s="68"/>
      <c r="M244" s="68"/>
      <c r="N244" s="68"/>
      <c r="O244" s="68"/>
      <c r="P244" s="68"/>
      <c r="Q244" s="67">
        <f t="shared" si="15"/>
        <v>0</v>
      </c>
    </row>
    <row r="245" spans="1:17" s="15" customFormat="1" ht="13.5" customHeight="1" x14ac:dyDescent="0.2">
      <c r="A245" s="23"/>
      <c r="B245" s="28">
        <v>3116090</v>
      </c>
      <c r="C245" s="24" t="s">
        <v>369</v>
      </c>
      <c r="D245" s="24" t="s">
        <v>368</v>
      </c>
      <c r="E245" s="25" t="s">
        <v>370</v>
      </c>
      <c r="F245" s="67">
        <v>0</v>
      </c>
      <c r="G245" s="68"/>
      <c r="H245" s="68"/>
      <c r="I245" s="68"/>
      <c r="J245" s="68"/>
      <c r="K245" s="67">
        <v>0</v>
      </c>
      <c r="L245" s="68"/>
      <c r="M245" s="68"/>
      <c r="N245" s="68"/>
      <c r="O245" s="68"/>
      <c r="P245" s="68"/>
      <c r="Q245" s="67">
        <v>0</v>
      </c>
    </row>
    <row r="246" spans="1:17" s="15" customFormat="1" ht="15.75" customHeight="1" x14ac:dyDescent="0.2">
      <c r="A246" s="23"/>
      <c r="B246" s="28">
        <v>3116090</v>
      </c>
      <c r="C246" s="24" t="s">
        <v>369</v>
      </c>
      <c r="D246" s="24" t="s">
        <v>368</v>
      </c>
      <c r="E246" s="25" t="s">
        <v>370</v>
      </c>
      <c r="F246" s="67">
        <f>G246</f>
        <v>0</v>
      </c>
      <c r="G246" s="68"/>
      <c r="H246" s="68"/>
      <c r="I246" s="68"/>
      <c r="J246" s="68"/>
      <c r="K246" s="67">
        <f>M246+P246</f>
        <v>464240</v>
      </c>
      <c r="L246" s="68">
        <v>464240</v>
      </c>
      <c r="M246" s="68"/>
      <c r="N246" s="68"/>
      <c r="O246" s="68"/>
      <c r="P246" s="68">
        <v>464240</v>
      </c>
      <c r="Q246" s="67">
        <f t="shared" si="15"/>
        <v>464240</v>
      </c>
    </row>
    <row r="247" spans="1:17" s="15" customFormat="1" ht="15.75" hidden="1" customHeight="1" x14ac:dyDescent="0.2">
      <c r="A247" s="23"/>
      <c r="B247" s="28">
        <v>3117000</v>
      </c>
      <c r="C247" s="20" t="s">
        <v>168</v>
      </c>
      <c r="D247" s="24"/>
      <c r="E247" s="29" t="s">
        <v>169</v>
      </c>
      <c r="F247" s="67"/>
      <c r="G247" s="68"/>
      <c r="H247" s="68"/>
      <c r="I247" s="68"/>
      <c r="J247" s="68"/>
      <c r="K247" s="67">
        <f t="shared" si="17"/>
        <v>0</v>
      </c>
      <c r="L247" s="67"/>
      <c r="M247" s="67">
        <f>M248+M250+M254</f>
        <v>0</v>
      </c>
      <c r="N247" s="67">
        <f>N248+N250+N254</f>
        <v>0</v>
      </c>
      <c r="O247" s="67">
        <f>O248+O250+O254</f>
        <v>0</v>
      </c>
      <c r="P247" s="67"/>
      <c r="Q247" s="67">
        <f t="shared" si="15"/>
        <v>0</v>
      </c>
    </row>
    <row r="248" spans="1:17" s="15" customFormat="1" ht="15" hidden="1" x14ac:dyDescent="0.2">
      <c r="A248" s="23"/>
      <c r="B248" s="28">
        <v>3117100</v>
      </c>
      <c r="C248" s="20" t="s">
        <v>273</v>
      </c>
      <c r="D248" s="24"/>
      <c r="E248" s="29" t="s">
        <v>182</v>
      </c>
      <c r="F248" s="67"/>
      <c r="G248" s="68"/>
      <c r="H248" s="68"/>
      <c r="I248" s="68"/>
      <c r="J248" s="68"/>
      <c r="K248" s="67">
        <f t="shared" si="17"/>
        <v>0</v>
      </c>
      <c r="L248" s="68">
        <f>L249</f>
        <v>0</v>
      </c>
      <c r="M248" s="68">
        <f>M249</f>
        <v>0</v>
      </c>
      <c r="N248" s="68">
        <f>N249</f>
        <v>0</v>
      </c>
      <c r="O248" s="68">
        <f>O249</f>
        <v>0</v>
      </c>
      <c r="P248" s="68">
        <f>P249</f>
        <v>0</v>
      </c>
      <c r="Q248" s="67">
        <f t="shared" si="15"/>
        <v>0</v>
      </c>
    </row>
    <row r="249" spans="1:17" s="15" customFormat="1" ht="15" hidden="1" customHeight="1" x14ac:dyDescent="0.2">
      <c r="A249" s="23"/>
      <c r="B249" s="28">
        <v>3117130</v>
      </c>
      <c r="C249" s="24" t="s">
        <v>183</v>
      </c>
      <c r="D249" s="24" t="s">
        <v>281</v>
      </c>
      <c r="E249" s="25" t="s">
        <v>184</v>
      </c>
      <c r="F249" s="67"/>
      <c r="G249" s="68"/>
      <c r="H249" s="68"/>
      <c r="I249" s="68"/>
      <c r="J249" s="68"/>
      <c r="K249" s="67">
        <f t="shared" si="17"/>
        <v>0</v>
      </c>
      <c r="L249" s="68"/>
      <c r="M249" s="68"/>
      <c r="N249" s="68"/>
      <c r="O249" s="68"/>
      <c r="P249" s="68"/>
      <c r="Q249" s="67">
        <f t="shared" si="15"/>
        <v>0</v>
      </c>
    </row>
    <row r="250" spans="1:17" s="15" customFormat="1" ht="15" hidden="1" x14ac:dyDescent="0.2">
      <c r="A250" s="23"/>
      <c r="B250" s="28">
        <v>3117300</v>
      </c>
      <c r="C250" s="20" t="s">
        <v>113</v>
      </c>
      <c r="D250" s="24"/>
      <c r="E250" s="49" t="s">
        <v>144</v>
      </c>
      <c r="F250" s="67">
        <f t="shared" si="16"/>
        <v>0</v>
      </c>
      <c r="G250" s="68">
        <f>G252</f>
        <v>0</v>
      </c>
      <c r="H250" s="68">
        <f>H252</f>
        <v>0</v>
      </c>
      <c r="I250" s="68">
        <f>I252</f>
        <v>0</v>
      </c>
      <c r="J250" s="68">
        <f>J252</f>
        <v>0</v>
      </c>
      <c r="K250" s="67">
        <f t="shared" si="17"/>
        <v>0</v>
      </c>
      <c r="L250" s="67">
        <f>L251+L253</f>
        <v>0</v>
      </c>
      <c r="M250" s="67">
        <f>M252</f>
        <v>0</v>
      </c>
      <c r="N250" s="67">
        <f>N252</f>
        <v>0</v>
      </c>
      <c r="O250" s="67">
        <f>O252</f>
        <v>0</v>
      </c>
      <c r="P250" s="67">
        <f>P251+P253</f>
        <v>0</v>
      </c>
      <c r="Q250" s="67">
        <f t="shared" si="15"/>
        <v>0</v>
      </c>
    </row>
    <row r="251" spans="1:17" s="15" customFormat="1" ht="15" hidden="1" x14ac:dyDescent="0.2">
      <c r="A251" s="23"/>
      <c r="B251" s="28">
        <v>3117320</v>
      </c>
      <c r="C251" s="20" t="s">
        <v>179</v>
      </c>
      <c r="D251" s="24"/>
      <c r="E251" s="49" t="s">
        <v>143</v>
      </c>
      <c r="F251" s="67"/>
      <c r="G251" s="68"/>
      <c r="H251" s="68"/>
      <c r="I251" s="68"/>
      <c r="J251" s="68"/>
      <c r="K251" s="67">
        <f t="shared" si="17"/>
        <v>0</v>
      </c>
      <c r="L251" s="67">
        <f>L252</f>
        <v>0</v>
      </c>
      <c r="M251" s="67">
        <f>M252</f>
        <v>0</v>
      </c>
      <c r="N251" s="67">
        <f>N252</f>
        <v>0</v>
      </c>
      <c r="O251" s="67">
        <f>O252</f>
        <v>0</v>
      </c>
      <c r="P251" s="67">
        <f>P252</f>
        <v>0</v>
      </c>
      <c r="Q251" s="67">
        <f t="shared" si="15"/>
        <v>0</v>
      </c>
    </row>
    <row r="252" spans="1:17" s="15" customFormat="1" ht="15" hidden="1" x14ac:dyDescent="0.2">
      <c r="A252" s="23"/>
      <c r="B252" s="28">
        <v>3117324</v>
      </c>
      <c r="C252" s="24" t="s">
        <v>180</v>
      </c>
      <c r="D252" s="24" t="s">
        <v>21</v>
      </c>
      <c r="E252" s="48" t="s">
        <v>181</v>
      </c>
      <c r="F252" s="67">
        <f t="shared" si="16"/>
        <v>0</v>
      </c>
      <c r="G252" s="68"/>
      <c r="H252" s="68"/>
      <c r="I252" s="68"/>
      <c r="J252" s="68"/>
      <c r="K252" s="67">
        <f t="shared" si="17"/>
        <v>0</v>
      </c>
      <c r="L252" s="68"/>
      <c r="M252" s="68"/>
      <c r="N252" s="68"/>
      <c r="O252" s="68"/>
      <c r="P252" s="68"/>
      <c r="Q252" s="67">
        <f t="shared" si="15"/>
        <v>0</v>
      </c>
    </row>
    <row r="253" spans="1:17" s="15" customFormat="1" ht="30" hidden="1" x14ac:dyDescent="0.2">
      <c r="A253" s="23"/>
      <c r="B253" s="28">
        <v>3117330</v>
      </c>
      <c r="C253" s="24" t="s">
        <v>324</v>
      </c>
      <c r="D253" s="24" t="s">
        <v>21</v>
      </c>
      <c r="E253" s="48" t="s">
        <v>371</v>
      </c>
      <c r="F253" s="67"/>
      <c r="G253" s="68"/>
      <c r="H253" s="68"/>
      <c r="I253" s="68"/>
      <c r="J253" s="68"/>
      <c r="K253" s="67">
        <f>M253+P253</f>
        <v>0</v>
      </c>
      <c r="L253" s="68"/>
      <c r="M253" s="68"/>
      <c r="N253" s="68"/>
      <c r="O253" s="68"/>
      <c r="P253" s="68"/>
      <c r="Q253" s="67">
        <f t="shared" si="15"/>
        <v>0</v>
      </c>
    </row>
    <row r="254" spans="1:17" s="15" customFormat="1" ht="28.5" hidden="1" x14ac:dyDescent="0.2">
      <c r="A254" s="23"/>
      <c r="B254" s="28">
        <v>3117600</v>
      </c>
      <c r="C254" s="20" t="s">
        <v>308</v>
      </c>
      <c r="D254" s="20"/>
      <c r="E254" s="49" t="s">
        <v>153</v>
      </c>
      <c r="F254" s="67"/>
      <c r="G254" s="68"/>
      <c r="H254" s="68"/>
      <c r="I254" s="68"/>
      <c r="J254" s="68"/>
      <c r="K254" s="67">
        <f t="shared" si="17"/>
        <v>0</v>
      </c>
      <c r="L254" s="67">
        <f>L255</f>
        <v>0</v>
      </c>
      <c r="M254" s="67"/>
      <c r="N254" s="67"/>
      <c r="O254" s="67"/>
      <c r="P254" s="67">
        <f>P255</f>
        <v>0</v>
      </c>
      <c r="Q254" s="68">
        <f t="shared" si="15"/>
        <v>0</v>
      </c>
    </row>
    <row r="255" spans="1:17" s="15" customFormat="1" ht="30" hidden="1" x14ac:dyDescent="0.2">
      <c r="A255" s="23"/>
      <c r="B255" s="28">
        <v>3117650</v>
      </c>
      <c r="C255" s="24" t="s">
        <v>309</v>
      </c>
      <c r="D255" s="24" t="s">
        <v>22</v>
      </c>
      <c r="E255" s="48" t="s">
        <v>310</v>
      </c>
      <c r="F255" s="67"/>
      <c r="G255" s="68"/>
      <c r="H255" s="68"/>
      <c r="I255" s="68"/>
      <c r="J255" s="68"/>
      <c r="K255" s="67">
        <f t="shared" si="17"/>
        <v>0</v>
      </c>
      <c r="L255" s="68"/>
      <c r="M255" s="68"/>
      <c r="N255" s="68"/>
      <c r="O255" s="68"/>
      <c r="P255" s="68"/>
      <c r="Q255" s="67">
        <f t="shared" si="15"/>
        <v>0</v>
      </c>
    </row>
    <row r="256" spans="1:17" s="15" customFormat="1" ht="45" hidden="1" x14ac:dyDescent="0.2">
      <c r="A256" s="23"/>
      <c r="B256" s="28">
        <v>3117660</v>
      </c>
      <c r="C256" s="24" t="s">
        <v>311</v>
      </c>
      <c r="D256" s="24" t="s">
        <v>22</v>
      </c>
      <c r="E256" s="48" t="s">
        <v>312</v>
      </c>
      <c r="F256" s="67"/>
      <c r="G256" s="68"/>
      <c r="H256" s="68"/>
      <c r="I256" s="68"/>
      <c r="J256" s="68"/>
      <c r="K256" s="67">
        <f t="shared" si="17"/>
        <v>0</v>
      </c>
      <c r="L256" s="68"/>
      <c r="M256" s="68"/>
      <c r="N256" s="68"/>
      <c r="O256" s="68"/>
      <c r="P256" s="68"/>
      <c r="Q256" s="67">
        <f t="shared" si="15"/>
        <v>0</v>
      </c>
    </row>
    <row r="257" spans="1:17" s="15" customFormat="1" ht="15" x14ac:dyDescent="0.2">
      <c r="A257" s="23"/>
      <c r="B257" s="28">
        <v>3118000</v>
      </c>
      <c r="C257" s="20" t="s">
        <v>115</v>
      </c>
      <c r="D257" s="24"/>
      <c r="E257" s="49" t="s">
        <v>173</v>
      </c>
      <c r="F257" s="67">
        <f t="shared" si="16"/>
        <v>0</v>
      </c>
      <c r="G257" s="68">
        <f>G258</f>
        <v>0</v>
      </c>
      <c r="H257" s="68">
        <f>H258</f>
        <v>0</v>
      </c>
      <c r="I257" s="68">
        <f>I258</f>
        <v>0</v>
      </c>
      <c r="J257" s="68">
        <f>J258</f>
        <v>0</v>
      </c>
      <c r="K257" s="67">
        <f t="shared" si="17"/>
        <v>82000</v>
      </c>
      <c r="L257" s="67">
        <f>L258</f>
        <v>0</v>
      </c>
      <c r="M257" s="67">
        <f>M258</f>
        <v>0</v>
      </c>
      <c r="N257" s="67">
        <f>N258</f>
        <v>0</v>
      </c>
      <c r="O257" s="67">
        <f>O258</f>
        <v>0</v>
      </c>
      <c r="P257" s="67">
        <f>P258</f>
        <v>82000</v>
      </c>
      <c r="Q257" s="67">
        <f t="shared" si="15"/>
        <v>82000</v>
      </c>
    </row>
    <row r="258" spans="1:17" s="15" customFormat="1" ht="15" x14ac:dyDescent="0.2">
      <c r="A258" s="23"/>
      <c r="B258" s="28">
        <v>3118300</v>
      </c>
      <c r="C258" s="20" t="s">
        <v>175</v>
      </c>
      <c r="D258" s="24"/>
      <c r="E258" s="29" t="s">
        <v>176</v>
      </c>
      <c r="F258" s="67">
        <f t="shared" si="16"/>
        <v>0</v>
      </c>
      <c r="G258" s="68">
        <f>G260</f>
        <v>0</v>
      </c>
      <c r="H258" s="68">
        <f>H260</f>
        <v>0</v>
      </c>
      <c r="I258" s="68">
        <f>I260</f>
        <v>0</v>
      </c>
      <c r="J258" s="68">
        <f>J260</f>
        <v>0</v>
      </c>
      <c r="K258" s="67">
        <f t="shared" si="17"/>
        <v>82000</v>
      </c>
      <c r="L258" s="68">
        <f>L259</f>
        <v>0</v>
      </c>
      <c r="M258" s="68">
        <f t="shared" ref="M258:P258" si="19">M259</f>
        <v>0</v>
      </c>
      <c r="N258" s="68">
        <f t="shared" si="19"/>
        <v>0</v>
      </c>
      <c r="O258" s="68">
        <f t="shared" si="19"/>
        <v>0</v>
      </c>
      <c r="P258" s="68">
        <f t="shared" si="19"/>
        <v>82000</v>
      </c>
      <c r="Q258" s="67">
        <f t="shared" si="15"/>
        <v>82000</v>
      </c>
    </row>
    <row r="259" spans="1:17" s="15" customFormat="1" ht="15" x14ac:dyDescent="0.2">
      <c r="A259" s="23"/>
      <c r="B259" s="28">
        <v>3118340</v>
      </c>
      <c r="C259" s="24" t="s">
        <v>177</v>
      </c>
      <c r="D259" s="24" t="s">
        <v>120</v>
      </c>
      <c r="E259" s="47" t="s">
        <v>178</v>
      </c>
      <c r="F259" s="67">
        <f t="shared" si="16"/>
        <v>0</v>
      </c>
      <c r="G259" s="67"/>
      <c r="H259" s="68"/>
      <c r="I259" s="68"/>
      <c r="J259" s="68"/>
      <c r="K259" s="67">
        <f t="shared" si="17"/>
        <v>82000</v>
      </c>
      <c r="L259" s="68"/>
      <c r="M259" s="68"/>
      <c r="N259" s="68"/>
      <c r="O259" s="68"/>
      <c r="P259" s="68">
        <v>82000</v>
      </c>
      <c r="Q259" s="67">
        <f t="shared" ref="Q259:Q276" si="20">F259+K259</f>
        <v>82000</v>
      </c>
    </row>
    <row r="260" spans="1:17" s="15" customFormat="1" ht="15" hidden="1" x14ac:dyDescent="0.2">
      <c r="A260" s="23"/>
      <c r="B260" s="28">
        <v>3118311</v>
      </c>
      <c r="C260" s="24" t="s">
        <v>186</v>
      </c>
      <c r="D260" s="24" t="s">
        <v>114</v>
      </c>
      <c r="E260" s="25" t="s">
        <v>185</v>
      </c>
      <c r="F260" s="67">
        <f t="shared" si="16"/>
        <v>0</v>
      </c>
      <c r="G260" s="68"/>
      <c r="H260" s="68"/>
      <c r="I260" s="68"/>
      <c r="J260" s="68"/>
      <c r="K260" s="67">
        <f t="shared" si="17"/>
        <v>0</v>
      </c>
      <c r="L260" s="68"/>
      <c r="M260" s="68"/>
      <c r="N260" s="68"/>
      <c r="O260" s="68"/>
      <c r="P260" s="68"/>
      <c r="Q260" s="67">
        <f t="shared" si="20"/>
        <v>0</v>
      </c>
    </row>
    <row r="261" spans="1:17" s="15" customFormat="1" ht="15" hidden="1" x14ac:dyDescent="0.2">
      <c r="A261" s="23"/>
      <c r="B261" s="28"/>
      <c r="C261" s="24"/>
      <c r="D261" s="24"/>
      <c r="E261" s="29"/>
      <c r="F261" s="67">
        <f t="shared" si="16"/>
        <v>0</v>
      </c>
      <c r="G261" s="67">
        <f>G262</f>
        <v>0</v>
      </c>
      <c r="H261" s="67">
        <f>H262</f>
        <v>0</v>
      </c>
      <c r="I261" s="67">
        <f>I262</f>
        <v>0</v>
      </c>
      <c r="J261" s="67">
        <f>J262</f>
        <v>0</v>
      </c>
      <c r="K261" s="67">
        <f t="shared" si="17"/>
        <v>0</v>
      </c>
      <c r="L261" s="67">
        <f>L262</f>
        <v>0</v>
      </c>
      <c r="M261" s="67">
        <f>M262</f>
        <v>0</v>
      </c>
      <c r="N261" s="67">
        <f>N262</f>
        <v>0</v>
      </c>
      <c r="O261" s="67">
        <f>O262</f>
        <v>0</v>
      </c>
      <c r="P261" s="67">
        <f>P262</f>
        <v>0</v>
      </c>
      <c r="Q261" s="67">
        <f t="shared" si="20"/>
        <v>0</v>
      </c>
    </row>
    <row r="262" spans="1:17" s="15" customFormat="1" ht="15" hidden="1" x14ac:dyDescent="0.2">
      <c r="A262" s="23"/>
      <c r="B262" s="28"/>
      <c r="C262" s="24"/>
      <c r="D262" s="24"/>
      <c r="E262" s="25"/>
      <c r="F262" s="67">
        <f t="shared" si="16"/>
        <v>0</v>
      </c>
      <c r="G262" s="68"/>
      <c r="H262" s="68"/>
      <c r="I262" s="68"/>
      <c r="J262" s="68"/>
      <c r="K262" s="67">
        <f t="shared" si="17"/>
        <v>0</v>
      </c>
      <c r="L262" s="68"/>
      <c r="M262" s="68"/>
      <c r="N262" s="68"/>
      <c r="O262" s="68"/>
      <c r="P262" s="68"/>
      <c r="Q262" s="67">
        <f t="shared" si="20"/>
        <v>0</v>
      </c>
    </row>
    <row r="263" spans="1:17" s="15" customFormat="1" ht="15" hidden="1" x14ac:dyDescent="0.2">
      <c r="A263" s="23"/>
      <c r="B263" s="28">
        <v>3119100</v>
      </c>
      <c r="C263" s="24" t="s">
        <v>117</v>
      </c>
      <c r="D263" s="24"/>
      <c r="E263" s="29" t="s">
        <v>118</v>
      </c>
      <c r="F263" s="67">
        <f t="shared" si="16"/>
        <v>0</v>
      </c>
      <c r="G263" s="68">
        <f>G264</f>
        <v>0</v>
      </c>
      <c r="H263" s="68">
        <f>H264</f>
        <v>0</v>
      </c>
      <c r="I263" s="68">
        <f>I264</f>
        <v>0</v>
      </c>
      <c r="J263" s="68">
        <f>J264</f>
        <v>0</v>
      </c>
      <c r="K263" s="67">
        <f t="shared" si="17"/>
        <v>0</v>
      </c>
      <c r="L263" s="68">
        <f>L264</f>
        <v>0</v>
      </c>
      <c r="M263" s="68">
        <f>M264</f>
        <v>0</v>
      </c>
      <c r="N263" s="68">
        <f>N264</f>
        <v>0</v>
      </c>
      <c r="O263" s="68">
        <f>O264</f>
        <v>0</v>
      </c>
      <c r="P263" s="68">
        <f>P264</f>
        <v>0</v>
      </c>
      <c r="Q263" s="67">
        <f t="shared" si="20"/>
        <v>0</v>
      </c>
    </row>
    <row r="264" spans="1:17" s="15" customFormat="1" ht="30" hidden="1" x14ac:dyDescent="0.2">
      <c r="A264" s="23"/>
      <c r="B264" s="28">
        <v>3119140</v>
      </c>
      <c r="C264" s="24" t="s">
        <v>119</v>
      </c>
      <c r="D264" s="24" t="s">
        <v>120</v>
      </c>
      <c r="E264" s="25" t="s">
        <v>121</v>
      </c>
      <c r="F264" s="67">
        <f t="shared" si="16"/>
        <v>0</v>
      </c>
      <c r="G264" s="68"/>
      <c r="H264" s="68"/>
      <c r="I264" s="68"/>
      <c r="J264" s="68"/>
      <c r="K264" s="67">
        <f t="shared" si="17"/>
        <v>0</v>
      </c>
      <c r="L264" s="68"/>
      <c r="M264" s="68"/>
      <c r="N264" s="68"/>
      <c r="O264" s="68"/>
      <c r="P264" s="68"/>
      <c r="Q264" s="67">
        <f t="shared" si="20"/>
        <v>0</v>
      </c>
    </row>
    <row r="265" spans="1:17" s="15" customFormat="1" ht="29.25" x14ac:dyDescent="0.2">
      <c r="A265" s="23"/>
      <c r="B265" s="43">
        <v>3700000</v>
      </c>
      <c r="C265" s="45"/>
      <c r="D265" s="45"/>
      <c r="E265" s="46" t="s">
        <v>124</v>
      </c>
      <c r="F265" s="72">
        <f>F266</f>
        <v>114375</v>
      </c>
      <c r="G265" s="72">
        <f t="shared" ref="G265:J267" si="21">G266</f>
        <v>114375</v>
      </c>
      <c r="H265" s="67">
        <f t="shared" si="21"/>
        <v>0</v>
      </c>
      <c r="I265" s="67">
        <f t="shared" si="21"/>
        <v>0</v>
      </c>
      <c r="J265" s="67">
        <f t="shared" si="21"/>
        <v>0</v>
      </c>
      <c r="K265" s="67">
        <f t="shared" si="17"/>
        <v>0</v>
      </c>
      <c r="L265" s="67">
        <f t="shared" ref="L265:P267" si="22">L266</f>
        <v>0</v>
      </c>
      <c r="M265" s="67">
        <f t="shared" si="22"/>
        <v>0</v>
      </c>
      <c r="N265" s="67">
        <f t="shared" si="22"/>
        <v>0</v>
      </c>
      <c r="O265" s="67">
        <f t="shared" si="22"/>
        <v>0</v>
      </c>
      <c r="P265" s="67">
        <f t="shared" si="22"/>
        <v>0</v>
      </c>
      <c r="Q265" s="67">
        <f t="shared" si="20"/>
        <v>114375</v>
      </c>
    </row>
    <row r="266" spans="1:17" s="15" customFormat="1" ht="29.25" x14ac:dyDescent="0.2">
      <c r="A266" s="23"/>
      <c r="B266" s="28">
        <v>3710000</v>
      </c>
      <c r="C266" s="24"/>
      <c r="D266" s="24"/>
      <c r="E266" s="29" t="s">
        <v>123</v>
      </c>
      <c r="F266" s="72">
        <f>F267+F269</f>
        <v>114375</v>
      </c>
      <c r="G266" s="72">
        <f>G267+G269+G272</f>
        <v>114375</v>
      </c>
      <c r="H266" s="67">
        <f t="shared" si="21"/>
        <v>0</v>
      </c>
      <c r="I266" s="67">
        <f t="shared" si="21"/>
        <v>0</v>
      </c>
      <c r="J266" s="67">
        <f t="shared" si="21"/>
        <v>0</v>
      </c>
      <c r="K266" s="67">
        <f t="shared" si="17"/>
        <v>0</v>
      </c>
      <c r="L266" s="67">
        <f>L267+L273</f>
        <v>0</v>
      </c>
      <c r="M266" s="67">
        <f t="shared" si="22"/>
        <v>0</v>
      </c>
      <c r="N266" s="67">
        <f t="shared" si="22"/>
        <v>0</v>
      </c>
      <c r="O266" s="67">
        <f t="shared" si="22"/>
        <v>0</v>
      </c>
      <c r="P266" s="67">
        <f>P267+P273</f>
        <v>0</v>
      </c>
      <c r="Q266" s="67">
        <f t="shared" si="20"/>
        <v>114375</v>
      </c>
    </row>
    <row r="267" spans="1:17" s="15" customFormat="1" ht="14.25" hidden="1" x14ac:dyDescent="0.2">
      <c r="A267" s="23"/>
      <c r="B267" s="20" t="s">
        <v>272</v>
      </c>
      <c r="C267" s="20" t="s">
        <v>51</v>
      </c>
      <c r="D267" s="20"/>
      <c r="E267" s="49" t="s">
        <v>43</v>
      </c>
      <c r="F267" s="72">
        <f t="shared" si="16"/>
        <v>0</v>
      </c>
      <c r="G267" s="71">
        <f>G268</f>
        <v>0</v>
      </c>
      <c r="H267" s="68">
        <f t="shared" si="21"/>
        <v>0</v>
      </c>
      <c r="I267" s="68">
        <f t="shared" si="21"/>
        <v>0</v>
      </c>
      <c r="J267" s="68">
        <f t="shared" si="21"/>
        <v>0</v>
      </c>
      <c r="K267" s="67">
        <f t="shared" si="17"/>
        <v>0</v>
      </c>
      <c r="L267" s="68">
        <f t="shared" si="22"/>
        <v>0</v>
      </c>
      <c r="M267" s="68">
        <f t="shared" si="22"/>
        <v>0</v>
      </c>
      <c r="N267" s="68">
        <f t="shared" si="22"/>
        <v>0</v>
      </c>
      <c r="O267" s="68">
        <f t="shared" si="22"/>
        <v>0</v>
      </c>
      <c r="P267" s="68">
        <f t="shared" si="22"/>
        <v>0</v>
      </c>
      <c r="Q267" s="72">
        <f t="shared" si="20"/>
        <v>0</v>
      </c>
    </row>
    <row r="268" spans="1:17" s="15" customFormat="1" ht="28.5" hidden="1" customHeight="1" x14ac:dyDescent="0.2">
      <c r="A268" s="23"/>
      <c r="B268" s="28">
        <v>3710160</v>
      </c>
      <c r="C268" s="24" t="s">
        <v>137</v>
      </c>
      <c r="D268" s="24" t="s">
        <v>9</v>
      </c>
      <c r="E268" s="25" t="s">
        <v>138</v>
      </c>
      <c r="F268" s="72">
        <f t="shared" si="16"/>
        <v>0</v>
      </c>
      <c r="G268" s="71"/>
      <c r="H268" s="68"/>
      <c r="I268" s="68"/>
      <c r="J268" s="68"/>
      <c r="K268" s="67">
        <f t="shared" si="17"/>
        <v>0</v>
      </c>
      <c r="L268" s="68"/>
      <c r="M268" s="68"/>
      <c r="N268" s="68"/>
      <c r="O268" s="68"/>
      <c r="P268" s="68"/>
      <c r="Q268" s="72">
        <f t="shared" si="20"/>
        <v>0</v>
      </c>
    </row>
    <row r="269" spans="1:17" s="15" customFormat="1" ht="14.25" x14ac:dyDescent="0.2">
      <c r="A269" s="23"/>
      <c r="B269" s="28">
        <v>3718000</v>
      </c>
      <c r="C269" s="20" t="s">
        <v>115</v>
      </c>
      <c r="D269" s="20"/>
      <c r="E269" s="29" t="s">
        <v>173</v>
      </c>
      <c r="F269" s="67">
        <f>G269+J269</f>
        <v>114375</v>
      </c>
      <c r="G269" s="68">
        <f>G270+G272</f>
        <v>114375</v>
      </c>
      <c r="H269" s="68">
        <f>H270+H272</f>
        <v>0</v>
      </c>
      <c r="I269" s="68">
        <f>I270+I272</f>
        <v>0</v>
      </c>
      <c r="J269" s="68">
        <f>J270+J272</f>
        <v>0</v>
      </c>
      <c r="K269" s="67"/>
      <c r="L269" s="68"/>
      <c r="M269" s="68"/>
      <c r="N269" s="68"/>
      <c r="O269" s="68"/>
      <c r="P269" s="68"/>
      <c r="Q269" s="67">
        <f t="shared" si="20"/>
        <v>114375</v>
      </c>
    </row>
    <row r="270" spans="1:17" s="15" customFormat="1" ht="14.25" customHeight="1" x14ac:dyDescent="0.2">
      <c r="A270" s="23"/>
      <c r="B270" s="28">
        <v>3718600</v>
      </c>
      <c r="C270" s="24" t="s">
        <v>116</v>
      </c>
      <c r="D270" s="24" t="s">
        <v>8</v>
      </c>
      <c r="E270" s="25" t="s">
        <v>187</v>
      </c>
      <c r="F270" s="67">
        <f>G270+J270</f>
        <v>114375</v>
      </c>
      <c r="G270" s="68">
        <v>114375</v>
      </c>
      <c r="H270" s="68"/>
      <c r="I270" s="68"/>
      <c r="J270" s="68"/>
      <c r="K270" s="67"/>
      <c r="L270" s="68"/>
      <c r="M270" s="68"/>
      <c r="N270" s="68"/>
      <c r="O270" s="68"/>
      <c r="P270" s="68"/>
      <c r="Q270" s="67">
        <f t="shared" si="20"/>
        <v>114375</v>
      </c>
    </row>
    <row r="271" spans="1:17" s="15" customFormat="1" ht="15" hidden="1" x14ac:dyDescent="0.2">
      <c r="A271" s="23"/>
      <c r="B271" s="28"/>
      <c r="C271" s="24"/>
      <c r="D271" s="24"/>
      <c r="E271" s="29"/>
      <c r="F271" s="67"/>
      <c r="G271" s="68"/>
      <c r="H271" s="68"/>
      <c r="I271" s="68"/>
      <c r="J271" s="68"/>
      <c r="K271" s="67"/>
      <c r="L271" s="68"/>
      <c r="M271" s="68"/>
      <c r="N271" s="68"/>
      <c r="O271" s="68"/>
      <c r="P271" s="68"/>
      <c r="Q271" s="67">
        <f t="shared" si="20"/>
        <v>0</v>
      </c>
    </row>
    <row r="272" spans="1:17" s="15" customFormat="1" ht="15" hidden="1" customHeight="1" x14ac:dyDescent="0.2">
      <c r="A272" s="23"/>
      <c r="B272" s="28">
        <v>3718700</v>
      </c>
      <c r="C272" s="24" t="s">
        <v>188</v>
      </c>
      <c r="D272" s="24" t="s">
        <v>24</v>
      </c>
      <c r="E272" s="25" t="s">
        <v>122</v>
      </c>
      <c r="F272" s="69"/>
      <c r="G272" s="68"/>
      <c r="H272" s="68"/>
      <c r="I272" s="68"/>
      <c r="J272" s="68"/>
      <c r="K272" s="67"/>
      <c r="L272" s="68"/>
      <c r="M272" s="68"/>
      <c r="N272" s="68"/>
      <c r="O272" s="68"/>
      <c r="P272" s="68"/>
      <c r="Q272" s="67">
        <f t="shared" si="20"/>
        <v>0</v>
      </c>
    </row>
    <row r="273" spans="1:18" s="75" customFormat="1" ht="15" hidden="1" customHeight="1" x14ac:dyDescent="0.2">
      <c r="A273" s="74"/>
      <c r="B273" s="28">
        <v>3719000</v>
      </c>
      <c r="C273" s="20" t="s">
        <v>298</v>
      </c>
      <c r="D273" s="20"/>
      <c r="E273" s="29" t="s">
        <v>299</v>
      </c>
      <c r="F273" s="67">
        <f>G273+J273</f>
        <v>0</v>
      </c>
      <c r="G273" s="67"/>
      <c r="H273" s="67"/>
      <c r="I273" s="67"/>
      <c r="J273" s="67"/>
      <c r="K273" s="67">
        <f>M273+P273</f>
        <v>0</v>
      </c>
      <c r="L273" s="67">
        <f>L274</f>
        <v>0</v>
      </c>
      <c r="M273" s="67">
        <f>M274</f>
        <v>0</v>
      </c>
      <c r="N273" s="67">
        <f>N274</f>
        <v>0</v>
      </c>
      <c r="O273" s="67">
        <f>O274</f>
        <v>0</v>
      </c>
      <c r="P273" s="67">
        <f>P274</f>
        <v>0</v>
      </c>
      <c r="Q273" s="67">
        <f t="shared" si="20"/>
        <v>0</v>
      </c>
    </row>
    <row r="274" spans="1:18" s="75" customFormat="1" ht="42.75" hidden="1" x14ac:dyDescent="0.2">
      <c r="A274" s="74"/>
      <c r="B274" s="28">
        <v>3719700</v>
      </c>
      <c r="C274" s="20" t="s">
        <v>295</v>
      </c>
      <c r="D274" s="20"/>
      <c r="E274" s="29" t="s">
        <v>297</v>
      </c>
      <c r="F274" s="67">
        <f>G274+J274</f>
        <v>0</v>
      </c>
      <c r="G274" s="67"/>
      <c r="H274" s="67"/>
      <c r="I274" s="67"/>
      <c r="J274" s="67"/>
      <c r="K274" s="67">
        <f>M274+P274</f>
        <v>0</v>
      </c>
      <c r="L274" s="67">
        <f>L275+L276</f>
        <v>0</v>
      </c>
      <c r="M274" s="67">
        <f>M275+M276</f>
        <v>0</v>
      </c>
      <c r="N274" s="67">
        <f>N275+N276</f>
        <v>0</v>
      </c>
      <c r="O274" s="67">
        <f>O275+O276</f>
        <v>0</v>
      </c>
      <c r="P274" s="67">
        <f>P275+P276</f>
        <v>0</v>
      </c>
      <c r="Q274" s="67">
        <f t="shared" si="20"/>
        <v>0</v>
      </c>
    </row>
    <row r="275" spans="1:18" s="15" customFormat="1" ht="30" hidden="1" x14ac:dyDescent="0.2">
      <c r="A275" s="23"/>
      <c r="B275" s="28">
        <v>3719750</v>
      </c>
      <c r="C275" s="24" t="s">
        <v>409</v>
      </c>
      <c r="D275" s="24" t="s">
        <v>157</v>
      </c>
      <c r="E275" s="25" t="s">
        <v>410</v>
      </c>
      <c r="F275" s="67">
        <f>G275+J275</f>
        <v>0</v>
      </c>
      <c r="G275" s="68"/>
      <c r="H275" s="68"/>
      <c r="I275" s="68"/>
      <c r="J275" s="68"/>
      <c r="K275" s="67">
        <f>M275+P275</f>
        <v>0</v>
      </c>
      <c r="L275" s="68"/>
      <c r="M275" s="68"/>
      <c r="N275" s="68"/>
      <c r="O275" s="68"/>
      <c r="P275" s="68"/>
      <c r="Q275" s="67">
        <f t="shared" si="20"/>
        <v>0</v>
      </c>
    </row>
    <row r="276" spans="1:18" s="15" customFormat="1" ht="18" hidden="1" customHeight="1" x14ac:dyDescent="0.2">
      <c r="A276" s="23"/>
      <c r="B276" s="28">
        <v>3719770</v>
      </c>
      <c r="C276" s="24" t="s">
        <v>294</v>
      </c>
      <c r="D276" s="24" t="s">
        <v>157</v>
      </c>
      <c r="E276" s="25" t="s">
        <v>296</v>
      </c>
      <c r="F276" s="67">
        <f>G276+J276</f>
        <v>0</v>
      </c>
      <c r="G276" s="68"/>
      <c r="H276" s="68"/>
      <c r="I276" s="68"/>
      <c r="J276" s="68"/>
      <c r="K276" s="67">
        <f>M276+P276</f>
        <v>0</v>
      </c>
      <c r="L276" s="68"/>
      <c r="M276" s="68"/>
      <c r="N276" s="68"/>
      <c r="O276" s="68"/>
      <c r="P276" s="68"/>
      <c r="Q276" s="67">
        <f t="shared" si="20"/>
        <v>0</v>
      </c>
    </row>
    <row r="277" spans="1:18" s="15" customFormat="1" ht="14.25" customHeight="1" x14ac:dyDescent="0.2">
      <c r="A277" s="23"/>
      <c r="B277" s="26"/>
      <c r="C277" s="26"/>
      <c r="D277" s="24"/>
      <c r="E277" s="21" t="s">
        <v>362</v>
      </c>
      <c r="F277" s="73">
        <f>F10+F57+F86+F102+F169+F186+F238+F265</f>
        <v>4038326.6</v>
      </c>
      <c r="G277" s="73">
        <f>G10+G57+G86+G102+G169+G186+G238+G265</f>
        <v>4038326.6</v>
      </c>
      <c r="H277" s="70">
        <f>H10+H57+H86+H102+H169+H186+H238+H265</f>
        <v>475019</v>
      </c>
      <c r="I277" s="70">
        <f>I10+I57+I86+I102+I169+I186+I238+I265</f>
        <v>-575546</v>
      </c>
      <c r="J277" s="70">
        <f>J10+J57+J86+J102+J169+J186+J238+J265</f>
        <v>0</v>
      </c>
      <c r="K277" s="72">
        <f t="shared" si="17"/>
        <v>5241119</v>
      </c>
      <c r="L277" s="73">
        <f t="shared" ref="L277:Q277" si="23">L10+L57+L86+L102+L169+L186+L238+L265</f>
        <v>4419400</v>
      </c>
      <c r="M277" s="73">
        <f t="shared" si="23"/>
        <v>0</v>
      </c>
      <c r="N277" s="73">
        <f t="shared" si="23"/>
        <v>0</v>
      </c>
      <c r="O277" s="73">
        <f t="shared" si="23"/>
        <v>0</v>
      </c>
      <c r="P277" s="73">
        <f t="shared" si="23"/>
        <v>5241119</v>
      </c>
      <c r="Q277" s="73">
        <f t="shared" si="23"/>
        <v>9279445.5999999996</v>
      </c>
    </row>
    <row r="278" spans="1:18" s="15" customFormat="1" ht="3.75" customHeight="1" x14ac:dyDescent="0.2">
      <c r="A278" s="23"/>
      <c r="B278" s="30"/>
      <c r="C278" s="30"/>
      <c r="D278" s="30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1:18" s="15" customFormat="1" ht="1.5" customHeight="1" x14ac:dyDescent="0.2">
      <c r="A279" s="23"/>
      <c r="B279" s="95"/>
      <c r="C279" s="95"/>
      <c r="D279" s="95"/>
      <c r="E279" s="95"/>
      <c r="F279" s="95"/>
      <c r="G279" s="95"/>
      <c r="H279" s="95"/>
      <c r="I279" s="95"/>
      <c r="J279" s="95"/>
      <c r="K279" s="95"/>
      <c r="L279" s="95"/>
      <c r="M279" s="95"/>
      <c r="N279" s="95"/>
      <c r="O279" s="95"/>
      <c r="P279" s="95"/>
      <c r="Q279" s="95"/>
    </row>
    <row r="280" spans="1:18" s="15" customFormat="1" ht="5.25" hidden="1" customHeight="1" x14ac:dyDescent="0.2">
      <c r="A280" s="23"/>
      <c r="B280" s="95"/>
      <c r="C280" s="95"/>
      <c r="D280" s="95"/>
      <c r="E280" s="95"/>
      <c r="F280" s="95"/>
      <c r="G280" s="95"/>
      <c r="H280" s="95"/>
      <c r="I280" s="95"/>
      <c r="J280" s="95"/>
      <c r="K280" s="95"/>
      <c r="L280" s="95"/>
      <c r="M280" s="95"/>
      <c r="N280" s="95"/>
      <c r="O280" s="95"/>
      <c r="P280" s="95"/>
      <c r="Q280" s="95"/>
      <c r="R280" s="95"/>
    </row>
    <row r="281" spans="1:18" s="15" customFormat="1" ht="29.25" hidden="1" customHeight="1" x14ac:dyDescent="0.2">
      <c r="A281" s="23"/>
      <c r="B281" s="95"/>
      <c r="C281" s="95"/>
      <c r="D281" s="95"/>
      <c r="E281" s="95"/>
      <c r="F281" s="95"/>
      <c r="G281" s="95"/>
      <c r="H281" s="95"/>
      <c r="I281" s="95"/>
      <c r="J281" s="95"/>
      <c r="K281" s="95"/>
      <c r="L281" s="95"/>
      <c r="M281" s="95"/>
      <c r="N281" s="95"/>
      <c r="O281" s="95"/>
      <c r="P281" s="95"/>
      <c r="Q281" s="95"/>
      <c r="R281" s="95"/>
    </row>
    <row r="282" spans="1:18" s="15" customFormat="1" ht="20.25" hidden="1" customHeight="1" x14ac:dyDescent="0.2">
      <c r="A282" s="23"/>
      <c r="B282" s="95"/>
      <c r="C282" s="95"/>
      <c r="D282" s="95"/>
      <c r="E282" s="95"/>
      <c r="F282" s="95"/>
      <c r="G282" s="95"/>
      <c r="H282" s="95"/>
      <c r="I282" s="95"/>
      <c r="J282" s="95"/>
      <c r="K282" s="95"/>
      <c r="L282" s="95"/>
      <c r="M282" s="95"/>
      <c r="N282" s="95"/>
      <c r="O282" s="95"/>
      <c r="P282" s="95"/>
      <c r="Q282" s="95"/>
    </row>
    <row r="283" spans="1:18" ht="11.25" hidden="1" customHeight="1" x14ac:dyDescent="0.2"/>
    <row r="284" spans="1:18" hidden="1" x14ac:dyDescent="0.2"/>
    <row r="285" spans="1:18" hidden="1" x14ac:dyDescent="0.2"/>
    <row r="286" spans="1:18" hidden="1" x14ac:dyDescent="0.2"/>
    <row r="287" spans="1:18" ht="30" customHeight="1" x14ac:dyDescent="0.3">
      <c r="E287" s="52" t="s">
        <v>131</v>
      </c>
      <c r="F287" s="53"/>
      <c r="G287" s="53"/>
      <c r="H287" s="53"/>
      <c r="I287" s="53"/>
      <c r="O287" s="52" t="s">
        <v>130</v>
      </c>
    </row>
    <row r="288" spans="1:18" ht="4.5" customHeight="1" x14ac:dyDescent="0.2"/>
    <row r="289" spans="3:3" hidden="1" x14ac:dyDescent="0.2"/>
    <row r="290" spans="3:3" ht="39.75" customHeight="1" x14ac:dyDescent="0.25">
      <c r="C290" s="54" t="s">
        <v>126</v>
      </c>
    </row>
    <row r="292" spans="3:3" ht="15" x14ac:dyDescent="0.25">
      <c r="C292" s="54"/>
    </row>
  </sheetData>
  <mergeCells count="27">
    <mergeCell ref="B282:Q282"/>
    <mergeCell ref="F6:F8"/>
    <mergeCell ref="G6:G8"/>
    <mergeCell ref="B279:Q279"/>
    <mergeCell ref="B280:R280"/>
    <mergeCell ref="B281:R281"/>
    <mergeCell ref="J6:J8"/>
    <mergeCell ref="P6:P8"/>
    <mergeCell ref="O7:O8"/>
    <mergeCell ref="N6:O6"/>
    <mergeCell ref="N7:N8"/>
    <mergeCell ref="Q5:Q8"/>
    <mergeCell ref="H6:I6"/>
    <mergeCell ref="L6:L8"/>
    <mergeCell ref="F5:J5"/>
    <mergeCell ref="M6:M8"/>
    <mergeCell ref="B1:Q1"/>
    <mergeCell ref="O2:R2"/>
    <mergeCell ref="B3:Q3"/>
    <mergeCell ref="B5:B8"/>
    <mergeCell ref="C5:C8"/>
    <mergeCell ref="D5:D8"/>
    <mergeCell ref="K6:K8"/>
    <mergeCell ref="I7:I8"/>
    <mergeCell ref="H7:H8"/>
    <mergeCell ref="E5:E8"/>
    <mergeCell ref="K5:P5"/>
  </mergeCells>
  <phoneticPr fontId="0" type="noConversion"/>
  <pageMargins left="0.47244094488188981" right="0.35433070866141736" top="0.74803149606299213" bottom="0.35433070866141736" header="0.31496062992125984" footer="0.31496062992125984"/>
  <pageSetup paperSize="9" scale="46" fitToHeight="3" orientation="landscape" r:id="rId1"/>
  <rowBreaks count="1" manualBreakCount="1">
    <brk id="173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2018-12-18T08:40:43Z</cp:lastPrinted>
  <dcterms:created xsi:type="dcterms:W3CDTF">2015-06-05T18:19:34Z</dcterms:created>
  <dcterms:modified xsi:type="dcterms:W3CDTF">2019-10-10T11:58:56Z</dcterms:modified>
  <cp:contentStatus/>
</cp:coreProperties>
</file>